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drawings/drawing4.xml" ContentType="application/vnd.openxmlformats-officedocument.drawing+xml"/>
  <Override PartName="/xl/tables/table3.xml" ContentType="application/vnd.openxmlformats-officedocument.spreadsheetml.table+xml"/>
  <Override PartName="/xl/drawings/drawing5.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comments2.xml" ContentType="application/vnd.openxmlformats-officedocument.spreadsheetml.comments+xml"/>
  <Override PartName="/xl/drawings/drawing6.xml" ContentType="application/vnd.openxmlformats-officedocument.drawing+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xr:revisionPtr revIDLastSave="154" documentId="13_ncr:1_{7F48E0F4-6D8E-4967-B558-9025DC7928FD}" xr6:coauthVersionLast="47" xr6:coauthVersionMax="47" xr10:uidLastSave="{EA138319-2537-4F92-9295-B81C69676C6E}"/>
  <bookViews>
    <workbookView xWindow="-103" yWindow="-103" windowWidth="33120" windowHeight="18000" tabRatio="814" activeTab="3" xr2:uid="{48D90728-61D8-410D-B77C-024E7620FC27}"/>
  </bookViews>
  <sheets>
    <sheet name="Įvadas" sheetId="12" r:id="rId1"/>
    <sheet name="Bendra informacija" sheetId="10" r:id="rId2"/>
    <sheet name="VandensStebėsenaMėginiai" sheetId="6" r:id="rId3"/>
    <sheet name="VandensStebėsenaRodikliai" sheetId="8" r:id="rId4"/>
    <sheet name="VeiklosStebėsenaMėginiai" sheetId="14" r:id="rId5"/>
    <sheet name="VeiklosStebėsenaRodikliai" sheetId="13" r:id="rId6"/>
    <sheet name="Rodikliai" sheetId="3" state="hidden" r:id="rId7"/>
    <sheet name="_tarpinės" sheetId="9" state="hidden" r:id="rId8"/>
    <sheet name="Rodikliai (vandens)" sheetId="15" r:id="rId9"/>
    <sheet name="Rodikliai (veiklos)" sheetId="16" r:id="rId10"/>
    <sheet name="Dažnumo grupės" sheetId="4" r:id="rId11"/>
    <sheet name="Vandens ruošimas" sheetId="5" r:id="rId12"/>
  </sheets>
  <definedNames>
    <definedName name="DeklarMetai">'Bendra informacija'!$C$7</definedName>
    <definedName name="DeklarTeritorija">'Bendra informacija'!$C$13</definedName>
    <definedName name="GyvSkaicius">'Bendra informacija'!$C$15</definedName>
    <definedName name="GVTOT">'Bendra informacija'!$C$14</definedName>
    <definedName name="GVTS">'Bendra informacija'!$C$12</definedName>
    <definedName name="JAKodas">'Bendra informacija'!$C$9</definedName>
    <definedName name="JAPavad">'Bendra informacija'!$C$8</definedName>
    <definedName name="KontaktEmail">'Bendra informacija'!$F$10</definedName>
    <definedName name="KontaktPareigos">'Bendra informacija'!$F$8</definedName>
    <definedName name="KontaktTelNr">'Bendra informacija'!$F$9</definedName>
    <definedName name="KontaktVardas">'Bendra informacija'!$F$7</definedName>
    <definedName name="KontTvirtData">'Bendra informacija'!$F$15</definedName>
    <definedName name="KontTvirtNr">'Bendra informacija'!$F$16</definedName>
    <definedName name="KontTvirtPareigos">'Bendra informacija'!$F$14</definedName>
    <definedName name="KontTvirtVardas">'Bendra informacija'!$F$13</definedName>
    <definedName name="PlanGrA">VandensStebėsenaMėginiai!$D$7</definedName>
    <definedName name="PlanGrANote">VandensStebėsenaMėginiai!$E$7</definedName>
    <definedName name="PlanGrB">VandensStebėsenaMėginiai!$D$8</definedName>
    <definedName name="PlanGrBNote">VandensStebėsenaMėginiai!$E$8</definedName>
    <definedName name="PlanGrDr">VeiklosStebėsenaMėginiai!$D$7</definedName>
    <definedName name="PlanGrDrNote">VeiklosStebėsenaMėginiai!$E$7</definedName>
    <definedName name="PlanGrRad">VandensStebėsenaMėginiai!$D$9</definedName>
    <definedName name="PlanGrRadNote">VandensStebėsenaMėginiai!$E$9</definedName>
    <definedName name="_xlnm.Print_Titles" localSheetId="2">VandensStebėsenaMėginiai!$13:$13</definedName>
    <definedName name="_xlnm.Print_Titles" localSheetId="3">VandensStebėsenaRodikliai!$6:$6</definedName>
    <definedName name="_xlnm.Print_Titles" localSheetId="4">VeiklosStebėsenaMėginiai!$11:$11</definedName>
    <definedName name="_xlnm.Print_Titles" localSheetId="5">VeiklosStebėsenaRodikliai!$6:$6</definedName>
    <definedName name="ReikGrA">VandensStebėsenaMėginiai!$C$7</definedName>
    <definedName name="ReikGrB">VandensStebėsenaMėginiai!$C$8</definedName>
    <definedName name="ReikGrDr">VeiklosStebėsenaMėginiai!$C$7</definedName>
    <definedName name="ReikGrRad">VandensStebėsenaMėginiai!$C$9</definedName>
    <definedName name="Ruos0">'Bendra informacija'!$C$26</definedName>
    <definedName name="Ruos1">'Bendra informacija'!$C$19</definedName>
    <definedName name="Ruos2">'Bendra informacija'!$C$20</definedName>
    <definedName name="Ruos3">'Bendra informacija'!$C$21</definedName>
    <definedName name="Ruos4">'Bendra informacija'!$C$22</definedName>
    <definedName name="Ruos5">'Bendra informacija'!$C$23</definedName>
    <definedName name="Ruos6">'Bendra informacija'!$C$24</definedName>
    <definedName name="Ruos7">'Bendra informacija'!$C$25</definedName>
    <definedName name="Ruos9">'Bendra informacija'!$C$26</definedName>
    <definedName name="TarpDrPlan">_tarpinės!$P$10</definedName>
    <definedName name="TarpDrReik">_tarpinės!$P$9</definedName>
    <definedName name="VandensKiekis">'Bendra informacija'!$C$16</definedName>
    <definedName name="Versija">Įvadas!$E$31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3" l="1"/>
  <c r="F9" i="13"/>
  <c r="F10" i="13"/>
  <c r="F11" i="13"/>
  <c r="F12" i="13"/>
  <c r="F13" i="13"/>
  <c r="F14" i="13"/>
  <c r="F15" i="13"/>
  <c r="F16" i="13"/>
  <c r="F17" i="13"/>
  <c r="F18" i="13"/>
  <c r="F19" i="13"/>
  <c r="F20" i="13"/>
  <c r="F21" i="13"/>
  <c r="F22" i="13"/>
  <c r="F23" i="13"/>
  <c r="F24" i="13"/>
  <c r="F25" i="13"/>
  <c r="F26" i="13"/>
  <c r="F27" i="13"/>
  <c r="F28" i="13"/>
  <c r="F29" i="13"/>
  <c r="F30" i="13"/>
  <c r="F31" i="13"/>
  <c r="F32" i="13"/>
  <c r="F33" i="13"/>
  <c r="F34" i="13"/>
  <c r="F35" i="13"/>
  <c r="F36" i="13"/>
  <c r="F37" i="13"/>
  <c r="F38" i="13"/>
  <c r="F39" i="13"/>
  <c r="F40" i="13"/>
  <c r="F41" i="13"/>
  <c r="F42" i="13"/>
  <c r="F43" i="13"/>
  <c r="F44" i="13"/>
  <c r="F45" i="13"/>
  <c r="F46" i="13"/>
  <c r="F47" i="13"/>
  <c r="F48" i="13"/>
  <c r="F49" i="13"/>
  <c r="F50" i="13"/>
  <c r="F51" i="13"/>
  <c r="F52" i="13"/>
  <c r="F53" i="13"/>
  <c r="F54" i="13"/>
  <c r="F55" i="13"/>
  <c r="F56" i="13"/>
  <c r="F57" i="13"/>
  <c r="F58" i="13"/>
  <c r="F59" i="13"/>
  <c r="F60" i="13"/>
  <c r="F61" i="13"/>
  <c r="F62" i="13"/>
  <c r="F63" i="13"/>
  <c r="F64" i="13"/>
  <c r="F65" i="13"/>
  <c r="F66" i="13"/>
  <c r="F67" i="13"/>
  <c r="F68" i="13"/>
  <c r="F69" i="13"/>
  <c r="F70" i="13"/>
  <c r="F71" i="13"/>
  <c r="F72" i="13"/>
  <c r="F73" i="13"/>
  <c r="F74" i="13"/>
  <c r="F75" i="13"/>
  <c r="F76" i="13"/>
  <c r="F77" i="13"/>
  <c r="F78" i="13"/>
  <c r="F79" i="13"/>
  <c r="F80" i="13"/>
  <c r="F81" i="13"/>
  <c r="F82" i="13"/>
  <c r="F83" i="13"/>
  <c r="F84" i="13"/>
  <c r="F85" i="13"/>
  <c r="F86" i="13"/>
  <c r="F87" i="13"/>
  <c r="F88" i="13"/>
  <c r="F89" i="13"/>
  <c r="F90" i="13"/>
  <c r="F91" i="13"/>
  <c r="B13" i="9" a="1"/>
  <c r="B13" i="9" s="1"/>
  <c r="F7" i="13" s="1"/>
  <c r="G7" i="13"/>
  <c r="C89" i="8"/>
  <c r="D89" i="8"/>
  <c r="E89" i="8"/>
  <c r="D23" i="9"/>
  <c r="D22" i="9"/>
  <c r="H7" i="13"/>
  <c r="C2" i="9" a="1"/>
  <c r="C2" i="9" s="1"/>
  <c r="B10" i="9" s="1" a="1"/>
  <c r="B10" i="9" s="1"/>
  <c r="C23" i="9" a="1"/>
  <c r="C22" i="9" a="1"/>
  <c r="C23" i="9" l="1"/>
  <c r="E23" i="9" s="1"/>
  <c r="C22" i="9"/>
  <c r="E22" i="9" s="1"/>
  <c r="P10" i="9" l="1"/>
  <c r="C90" i="13"/>
  <c r="C91" i="13"/>
  <c r="D90" i="13"/>
  <c r="D91" i="13"/>
  <c r="E90" i="13"/>
  <c r="E91" i="13"/>
  <c r="C87" i="8"/>
  <c r="C88" i="8"/>
  <c r="D87" i="8"/>
  <c r="D88" i="8"/>
  <c r="B113" i="9"/>
  <c r="C113" i="9" s="1"/>
  <c r="E87" i="8" s="1"/>
  <c r="B114" i="9"/>
  <c r="C114" i="9" s="1"/>
  <c r="E88" i="8" s="1"/>
  <c r="B112" i="9"/>
  <c r="C112" i="9" s="1"/>
  <c r="C71" i="8"/>
  <c r="C72" i="8"/>
  <c r="C73" i="8"/>
  <c r="C74" i="8"/>
  <c r="C75" i="8"/>
  <c r="C76" i="8"/>
  <c r="C77" i="8"/>
  <c r="C78" i="8"/>
  <c r="C79" i="8"/>
  <c r="C80" i="8"/>
  <c r="C81" i="8"/>
  <c r="C82" i="8"/>
  <c r="C83" i="8"/>
  <c r="C84" i="8"/>
  <c r="C85" i="8"/>
  <c r="C86" i="8"/>
  <c r="D71" i="8"/>
  <c r="D72" i="8"/>
  <c r="D73" i="8"/>
  <c r="D74" i="8"/>
  <c r="D75" i="8"/>
  <c r="D76" i="8"/>
  <c r="D77" i="8"/>
  <c r="D78" i="8"/>
  <c r="D79" i="8"/>
  <c r="D80" i="8"/>
  <c r="D81" i="8"/>
  <c r="D82" i="8"/>
  <c r="D83" i="8"/>
  <c r="D84" i="8"/>
  <c r="D85" i="8"/>
  <c r="D86" i="8"/>
  <c r="C74" i="13"/>
  <c r="C75" i="13"/>
  <c r="C76" i="13"/>
  <c r="C77" i="13"/>
  <c r="C78" i="13"/>
  <c r="C79" i="13"/>
  <c r="C80" i="13"/>
  <c r="C81" i="13"/>
  <c r="C82" i="13"/>
  <c r="C83" i="13"/>
  <c r="C84" i="13"/>
  <c r="C85" i="13"/>
  <c r="C86" i="13"/>
  <c r="C87" i="13"/>
  <c r="C88" i="13"/>
  <c r="C89" i="13"/>
  <c r="D74" i="13"/>
  <c r="D75" i="13"/>
  <c r="D76" i="13"/>
  <c r="D77" i="13"/>
  <c r="D78" i="13"/>
  <c r="D79" i="13"/>
  <c r="D80" i="13"/>
  <c r="D81" i="13"/>
  <c r="D82" i="13"/>
  <c r="D83" i="13"/>
  <c r="D84" i="13"/>
  <c r="D85" i="13"/>
  <c r="D86" i="13"/>
  <c r="D87" i="13"/>
  <c r="D88" i="13"/>
  <c r="D89" i="13"/>
  <c r="E74" i="13"/>
  <c r="E75" i="13"/>
  <c r="E76" i="13"/>
  <c r="E77" i="13"/>
  <c r="E78" i="13"/>
  <c r="E79" i="13"/>
  <c r="E80" i="13"/>
  <c r="E81" i="13"/>
  <c r="E82" i="13"/>
  <c r="E83" i="13"/>
  <c r="E84" i="13"/>
  <c r="E85" i="13"/>
  <c r="E86" i="13"/>
  <c r="E87" i="13"/>
  <c r="E88" i="13"/>
  <c r="E89" i="13"/>
  <c r="E2" i="9"/>
  <c r="E3" i="9"/>
  <c r="E4" i="9"/>
  <c r="R12" i="14"/>
  <c r="R13" i="14"/>
  <c r="R14" i="14"/>
  <c r="R15" i="14"/>
  <c r="R16" i="14"/>
  <c r="R17" i="14"/>
  <c r="R18" i="14"/>
  <c r="R19" i="14"/>
  <c r="R20" i="14"/>
  <c r="R21" i="14"/>
  <c r="R22" i="14"/>
  <c r="R23" i="14"/>
  <c r="R24" i="14"/>
  <c r="R25" i="14"/>
  <c r="R26" i="14"/>
  <c r="R27" i="14"/>
  <c r="R28" i="14"/>
  <c r="R29" i="14"/>
  <c r="R30" i="14"/>
  <c r="R31" i="14"/>
  <c r="R32" i="14"/>
  <c r="R33" i="14"/>
  <c r="R34" i="14"/>
  <c r="R35" i="14"/>
  <c r="R36" i="14"/>
  <c r="R37" i="14"/>
  <c r="R38" i="14"/>
  <c r="R39" i="14"/>
  <c r="R40" i="14"/>
  <c r="R41" i="14"/>
  <c r="R42" i="14"/>
  <c r="R43" i="14"/>
  <c r="R44" i="14"/>
  <c r="R45" i="14"/>
  <c r="R46" i="14"/>
  <c r="R47" i="14"/>
  <c r="R48" i="14"/>
  <c r="R49" i="14"/>
  <c r="R50" i="14"/>
  <c r="R51" i="14"/>
  <c r="R52" i="14"/>
  <c r="R53" i="14"/>
  <c r="R54" i="14"/>
  <c r="R55" i="14"/>
  <c r="R56" i="14"/>
  <c r="R57" i="14"/>
  <c r="R58" i="14"/>
  <c r="R59" i="14"/>
  <c r="R60" i="14"/>
  <c r="R61" i="14"/>
  <c r="R62" i="14"/>
  <c r="R63" i="14"/>
  <c r="R64" i="14"/>
  <c r="R65" i="14"/>
  <c r="R66" i="14"/>
  <c r="R67" i="14"/>
  <c r="R68" i="14"/>
  <c r="R69" i="14"/>
  <c r="R70" i="14"/>
  <c r="R71" i="14"/>
  <c r="R72" i="14"/>
  <c r="R73" i="14"/>
  <c r="R74" i="14"/>
  <c r="R75" i="14"/>
  <c r="R76" i="14"/>
  <c r="R77" i="14"/>
  <c r="R78" i="14"/>
  <c r="R79" i="14"/>
  <c r="R80" i="14"/>
  <c r="R81" i="14"/>
  <c r="R82" i="14"/>
  <c r="R83" i="14"/>
  <c r="R84" i="14"/>
  <c r="R85" i="14"/>
  <c r="R86" i="14"/>
  <c r="R87" i="14"/>
  <c r="R88" i="14"/>
  <c r="R89" i="14"/>
  <c r="R90" i="14"/>
  <c r="R91" i="14"/>
  <c r="R92" i="14"/>
  <c r="R93" i="14"/>
  <c r="R94" i="14"/>
  <c r="R95" i="14"/>
  <c r="R96" i="14"/>
  <c r="R97" i="14"/>
  <c r="R98" i="14"/>
  <c r="R99" i="14"/>
  <c r="R100" i="14"/>
  <c r="R101" i="14"/>
  <c r="R102" i="14"/>
  <c r="R103" i="14"/>
  <c r="R104" i="14"/>
  <c r="R105" i="14"/>
  <c r="R106" i="14"/>
  <c r="R107" i="14"/>
  <c r="R108" i="14"/>
  <c r="R109" i="14"/>
  <c r="R110" i="14"/>
  <c r="R111" i="14"/>
  <c r="R112" i="14"/>
  <c r="R113" i="14"/>
  <c r="R114" i="14"/>
  <c r="R115" i="14"/>
  <c r="R116" i="14"/>
  <c r="R117" i="14"/>
  <c r="R118" i="14"/>
  <c r="R119" i="14"/>
  <c r="R120" i="14"/>
  <c r="R121" i="14"/>
  <c r="R122" i="14"/>
  <c r="R123" i="14"/>
  <c r="R124" i="14"/>
  <c r="R125" i="14"/>
  <c r="R126" i="14"/>
  <c r="R127" i="14"/>
  <c r="R128" i="14"/>
  <c r="R129" i="14"/>
  <c r="R130" i="14"/>
  <c r="R131" i="14"/>
  <c r="R132" i="14"/>
  <c r="R133" i="14"/>
  <c r="R134" i="14"/>
  <c r="R135" i="14"/>
  <c r="R136" i="14"/>
  <c r="R137" i="14"/>
  <c r="R138" i="14"/>
  <c r="R139" i="14"/>
  <c r="R140" i="14"/>
  <c r="R141" i="14"/>
  <c r="R142" i="14"/>
  <c r="R143" i="14"/>
  <c r="R144" i="14"/>
  <c r="R145" i="14"/>
  <c r="R146" i="14"/>
  <c r="R147" i="14"/>
  <c r="R148" i="14"/>
  <c r="R149" i="14"/>
  <c r="R150" i="14"/>
  <c r="R151" i="14"/>
  <c r="R152" i="14"/>
  <c r="R153" i="14"/>
  <c r="R154" i="14"/>
  <c r="R155" i="14"/>
  <c r="R156" i="14"/>
  <c r="R157" i="14"/>
  <c r="R158" i="14"/>
  <c r="R159" i="14"/>
  <c r="R160" i="14"/>
  <c r="R161" i="14"/>
  <c r="R162" i="14"/>
  <c r="R163" i="14"/>
  <c r="R164" i="14"/>
  <c r="R165" i="14"/>
  <c r="R166" i="14"/>
  <c r="R167" i="14"/>
  <c r="R168" i="14"/>
  <c r="R169" i="14"/>
  <c r="R170" i="14"/>
  <c r="R171" i="14"/>
  <c r="R172" i="14"/>
  <c r="R173" i="14"/>
  <c r="R174" i="14"/>
  <c r="R175" i="14"/>
  <c r="R176" i="14"/>
  <c r="R177" i="14"/>
  <c r="R178" i="14"/>
  <c r="R179" i="14"/>
  <c r="R180" i="14"/>
  <c r="R181" i="14"/>
  <c r="R182" i="14"/>
  <c r="R183" i="14"/>
  <c r="R184" i="14"/>
  <c r="R185" i="14"/>
  <c r="R186" i="14"/>
  <c r="R187" i="14"/>
  <c r="R188" i="14"/>
  <c r="R189" i="14"/>
  <c r="R190" i="14"/>
  <c r="R191" i="14"/>
  <c r="R192" i="14"/>
  <c r="R193" i="14"/>
  <c r="R194" i="14"/>
  <c r="R195" i="14"/>
  <c r="R196" i="14"/>
  <c r="R197" i="14"/>
  <c r="R198" i="14"/>
  <c r="R199" i="14"/>
  <c r="R200" i="14"/>
  <c r="R201" i="14"/>
  <c r="R202" i="14"/>
  <c r="R203" i="14"/>
  <c r="R204" i="14"/>
  <c r="R205" i="14"/>
  <c r="R206" i="14"/>
  <c r="R207" i="14"/>
  <c r="R208" i="14"/>
  <c r="R209" i="14"/>
  <c r="R210" i="14"/>
  <c r="R211" i="14"/>
  <c r="R212" i="14"/>
  <c r="R213" i="14"/>
  <c r="R214" i="14"/>
  <c r="R215" i="14"/>
  <c r="R216" i="14"/>
  <c r="R217" i="14"/>
  <c r="R218" i="14"/>
  <c r="R219" i="14"/>
  <c r="R220" i="14"/>
  <c r="R221" i="14"/>
  <c r="R222" i="14"/>
  <c r="R223" i="14"/>
  <c r="R224" i="14"/>
  <c r="R225" i="14"/>
  <c r="R226" i="14"/>
  <c r="R227" i="14"/>
  <c r="R228" i="14"/>
  <c r="R229" i="14"/>
  <c r="R230" i="14"/>
  <c r="R231" i="14"/>
  <c r="R232" i="14"/>
  <c r="R233" i="14"/>
  <c r="R234" i="14"/>
  <c r="R235" i="14"/>
  <c r="R236" i="14"/>
  <c r="R237" i="14"/>
  <c r="R238" i="14"/>
  <c r="R239" i="14"/>
  <c r="R240" i="14"/>
  <c r="R241" i="14"/>
  <c r="R242" i="14"/>
  <c r="R243" i="14"/>
  <c r="R244" i="14"/>
  <c r="R245" i="14"/>
  <c r="R246" i="14"/>
  <c r="R247" i="14"/>
  <c r="R248" i="14"/>
  <c r="R249" i="14"/>
  <c r="R250" i="14"/>
  <c r="R251" i="14"/>
  <c r="R252" i="14"/>
  <c r="R253" i="14"/>
  <c r="R254" i="14"/>
  <c r="R255" i="14"/>
  <c r="R256" i="14"/>
  <c r="R257" i="14"/>
  <c r="R258" i="14"/>
  <c r="R259" i="14"/>
  <c r="R260" i="14"/>
  <c r="R261" i="14"/>
  <c r="R262" i="14"/>
  <c r="R263" i="14"/>
  <c r="R264" i="14"/>
  <c r="R265" i="14"/>
  <c r="R266" i="14"/>
  <c r="R267" i="14"/>
  <c r="R268" i="14"/>
  <c r="R269" i="14"/>
  <c r="R270" i="14"/>
  <c r="R271" i="14"/>
  <c r="R272" i="14"/>
  <c r="R273" i="14"/>
  <c r="R274" i="14"/>
  <c r="R275" i="14"/>
  <c r="R276" i="14"/>
  <c r="R277" i="14"/>
  <c r="R278" i="14"/>
  <c r="R279" i="14"/>
  <c r="R280" i="14"/>
  <c r="R281" i="14"/>
  <c r="R282" i="14"/>
  <c r="R283" i="14"/>
  <c r="R284" i="14"/>
  <c r="R285" i="14"/>
  <c r="R286" i="14"/>
  <c r="R287" i="14"/>
  <c r="R288" i="14"/>
  <c r="R289" i="14"/>
  <c r="R290" i="14"/>
  <c r="R291" i="14"/>
  <c r="R292" i="14"/>
  <c r="R293" i="14"/>
  <c r="R294" i="14"/>
  <c r="R295" i="14"/>
  <c r="R296" i="14"/>
  <c r="R297" i="14"/>
  <c r="R298" i="14"/>
  <c r="R299" i="14"/>
  <c r="R300" i="14"/>
  <c r="R301" i="14"/>
  <c r="R302" i="14"/>
  <c r="R303" i="14"/>
  <c r="R304" i="14"/>
  <c r="R305" i="14"/>
  <c r="R306" i="14"/>
  <c r="R307" i="14"/>
  <c r="R308" i="14"/>
  <c r="R309" i="14"/>
  <c r="R310" i="14"/>
  <c r="R311" i="14"/>
  <c r="U14" i="6"/>
  <c r="U15" i="6"/>
  <c r="U16" i="6"/>
  <c r="U17" i="6"/>
  <c r="U18" i="6"/>
  <c r="U19" i="6"/>
  <c r="U20" i="6"/>
  <c r="U21" i="6"/>
  <c r="U22" i="6"/>
  <c r="U23" i="6"/>
  <c r="U24" i="6"/>
  <c r="U25" i="6"/>
  <c r="U26" i="6"/>
  <c r="U27" i="6"/>
  <c r="U28" i="6"/>
  <c r="U29" i="6"/>
  <c r="U30" i="6"/>
  <c r="U31" i="6"/>
  <c r="U32" i="6"/>
  <c r="U33" i="6"/>
  <c r="U34" i="6"/>
  <c r="U35" i="6"/>
  <c r="U36" i="6"/>
  <c r="U37" i="6"/>
  <c r="U38" i="6"/>
  <c r="U39" i="6"/>
  <c r="U40" i="6"/>
  <c r="U41" i="6"/>
  <c r="U42" i="6"/>
  <c r="U43" i="6"/>
  <c r="U44" i="6"/>
  <c r="U45" i="6"/>
  <c r="U46" i="6"/>
  <c r="U47" i="6"/>
  <c r="U48" i="6"/>
  <c r="U49" i="6"/>
  <c r="U50" i="6"/>
  <c r="U51" i="6"/>
  <c r="U52" i="6"/>
  <c r="U53" i="6"/>
  <c r="U54" i="6"/>
  <c r="U55" i="6"/>
  <c r="U56" i="6"/>
  <c r="U57" i="6"/>
  <c r="U58" i="6"/>
  <c r="U59" i="6"/>
  <c r="U60" i="6"/>
  <c r="U61" i="6"/>
  <c r="U62" i="6"/>
  <c r="U63" i="6"/>
  <c r="U64" i="6"/>
  <c r="U65" i="6"/>
  <c r="U66" i="6"/>
  <c r="U67" i="6"/>
  <c r="U68" i="6"/>
  <c r="U69" i="6"/>
  <c r="U70" i="6"/>
  <c r="U71" i="6"/>
  <c r="U72" i="6"/>
  <c r="U73" i="6"/>
  <c r="U74" i="6"/>
  <c r="U75" i="6"/>
  <c r="U76" i="6"/>
  <c r="U77" i="6"/>
  <c r="U78" i="6"/>
  <c r="U79" i="6"/>
  <c r="U80" i="6"/>
  <c r="U81" i="6"/>
  <c r="U82" i="6"/>
  <c r="U83" i="6"/>
  <c r="U84" i="6"/>
  <c r="U85" i="6"/>
  <c r="U86" i="6"/>
  <c r="U87" i="6"/>
  <c r="U88" i="6"/>
  <c r="U89" i="6"/>
  <c r="U90" i="6"/>
  <c r="U91" i="6"/>
  <c r="U92" i="6"/>
  <c r="U93" i="6"/>
  <c r="U94" i="6"/>
  <c r="U95" i="6"/>
  <c r="U96" i="6"/>
  <c r="U97" i="6"/>
  <c r="U98" i="6"/>
  <c r="U99" i="6"/>
  <c r="U100" i="6"/>
  <c r="U101" i="6"/>
  <c r="U102" i="6"/>
  <c r="U103" i="6"/>
  <c r="U104" i="6"/>
  <c r="U105" i="6"/>
  <c r="U106" i="6"/>
  <c r="U107" i="6"/>
  <c r="U108" i="6"/>
  <c r="U109" i="6"/>
  <c r="U110" i="6"/>
  <c r="U111" i="6"/>
  <c r="U112" i="6"/>
  <c r="U113" i="6"/>
  <c r="U114" i="6"/>
  <c r="U115" i="6"/>
  <c r="U116" i="6"/>
  <c r="U117" i="6"/>
  <c r="U118" i="6"/>
  <c r="U119" i="6"/>
  <c r="U120" i="6"/>
  <c r="U121" i="6"/>
  <c r="U122" i="6"/>
  <c r="U123" i="6"/>
  <c r="U124" i="6"/>
  <c r="U125" i="6"/>
  <c r="U126" i="6"/>
  <c r="U127" i="6"/>
  <c r="U128" i="6"/>
  <c r="U129" i="6"/>
  <c r="U130" i="6"/>
  <c r="U131" i="6"/>
  <c r="U132" i="6"/>
  <c r="U133" i="6"/>
  <c r="U134" i="6"/>
  <c r="U135" i="6"/>
  <c r="U136" i="6"/>
  <c r="U137" i="6"/>
  <c r="U138" i="6"/>
  <c r="U139" i="6"/>
  <c r="U140" i="6"/>
  <c r="U141" i="6"/>
  <c r="U142" i="6"/>
  <c r="U143" i="6"/>
  <c r="U144" i="6"/>
  <c r="U145" i="6"/>
  <c r="U146" i="6"/>
  <c r="U147" i="6"/>
  <c r="U148" i="6"/>
  <c r="U149" i="6"/>
  <c r="U150" i="6"/>
  <c r="U151" i="6"/>
  <c r="U152" i="6"/>
  <c r="U153" i="6"/>
  <c r="U154" i="6"/>
  <c r="U155" i="6"/>
  <c r="U156" i="6"/>
  <c r="U157" i="6"/>
  <c r="U158" i="6"/>
  <c r="U159" i="6"/>
  <c r="U160" i="6"/>
  <c r="U161" i="6"/>
  <c r="U162" i="6"/>
  <c r="U163" i="6"/>
  <c r="U164" i="6"/>
  <c r="U165" i="6"/>
  <c r="U166" i="6"/>
  <c r="U167" i="6"/>
  <c r="U168" i="6"/>
  <c r="U169" i="6"/>
  <c r="U170" i="6"/>
  <c r="U171" i="6"/>
  <c r="U172" i="6"/>
  <c r="U173" i="6"/>
  <c r="U174" i="6"/>
  <c r="U175" i="6"/>
  <c r="U176" i="6"/>
  <c r="U177" i="6"/>
  <c r="U178" i="6"/>
  <c r="U179" i="6"/>
  <c r="U180" i="6"/>
  <c r="U181" i="6"/>
  <c r="U182" i="6"/>
  <c r="U183" i="6"/>
  <c r="U184" i="6"/>
  <c r="U185" i="6"/>
  <c r="U186" i="6"/>
  <c r="U187" i="6"/>
  <c r="U188" i="6"/>
  <c r="U189" i="6"/>
  <c r="U190" i="6"/>
  <c r="U191" i="6"/>
  <c r="U192" i="6"/>
  <c r="U193" i="6"/>
  <c r="U194" i="6"/>
  <c r="U195" i="6"/>
  <c r="U196" i="6"/>
  <c r="U197" i="6"/>
  <c r="U198" i="6"/>
  <c r="U199" i="6"/>
  <c r="U200" i="6"/>
  <c r="U201" i="6"/>
  <c r="U202" i="6"/>
  <c r="U203" i="6"/>
  <c r="U204" i="6"/>
  <c r="U205" i="6"/>
  <c r="U206" i="6"/>
  <c r="U207" i="6"/>
  <c r="U208" i="6"/>
  <c r="U209" i="6"/>
  <c r="U210" i="6"/>
  <c r="U211" i="6"/>
  <c r="U212" i="6"/>
  <c r="U213" i="6"/>
  <c r="U214" i="6"/>
  <c r="U215" i="6"/>
  <c r="U216" i="6"/>
  <c r="U217" i="6"/>
  <c r="U218" i="6"/>
  <c r="U219" i="6"/>
  <c r="U220" i="6"/>
  <c r="U221" i="6"/>
  <c r="U222" i="6"/>
  <c r="U223" i="6"/>
  <c r="U224" i="6"/>
  <c r="U225" i="6"/>
  <c r="U226" i="6"/>
  <c r="U227" i="6"/>
  <c r="U228" i="6"/>
  <c r="U229" i="6"/>
  <c r="U230" i="6"/>
  <c r="U231" i="6"/>
  <c r="U232" i="6"/>
  <c r="U233" i="6"/>
  <c r="U234" i="6"/>
  <c r="U235" i="6"/>
  <c r="U236" i="6"/>
  <c r="U237" i="6"/>
  <c r="U238" i="6"/>
  <c r="U239" i="6"/>
  <c r="U240" i="6"/>
  <c r="U241" i="6"/>
  <c r="U242" i="6"/>
  <c r="U243" i="6"/>
  <c r="U244" i="6"/>
  <c r="U245" i="6"/>
  <c r="U246" i="6"/>
  <c r="U247" i="6"/>
  <c r="U248" i="6"/>
  <c r="U249" i="6"/>
  <c r="U250" i="6"/>
  <c r="U251" i="6"/>
  <c r="U252" i="6"/>
  <c r="U253" i="6"/>
  <c r="U254" i="6"/>
  <c r="U255" i="6"/>
  <c r="U256" i="6"/>
  <c r="U257" i="6"/>
  <c r="U258" i="6"/>
  <c r="U259" i="6"/>
  <c r="U260" i="6"/>
  <c r="U261" i="6"/>
  <c r="U262" i="6"/>
  <c r="U263" i="6"/>
  <c r="U264" i="6"/>
  <c r="U265" i="6"/>
  <c r="U266" i="6"/>
  <c r="U267" i="6"/>
  <c r="U268" i="6"/>
  <c r="U269" i="6"/>
  <c r="U270" i="6"/>
  <c r="U271" i="6"/>
  <c r="U272" i="6"/>
  <c r="U273" i="6"/>
  <c r="U274" i="6"/>
  <c r="U275" i="6"/>
  <c r="U276" i="6"/>
  <c r="U277" i="6"/>
  <c r="U278" i="6"/>
  <c r="U279" i="6"/>
  <c r="U280" i="6"/>
  <c r="U281" i="6"/>
  <c r="U282" i="6"/>
  <c r="U283" i="6"/>
  <c r="U284" i="6"/>
  <c r="U285" i="6"/>
  <c r="U286" i="6"/>
  <c r="U287" i="6"/>
  <c r="U288" i="6"/>
  <c r="U289" i="6"/>
  <c r="U290" i="6"/>
  <c r="U291" i="6"/>
  <c r="U292" i="6"/>
  <c r="U293" i="6"/>
  <c r="U294" i="6"/>
  <c r="U295" i="6"/>
  <c r="U296" i="6"/>
  <c r="U297" i="6"/>
  <c r="U298" i="6"/>
  <c r="U299" i="6"/>
  <c r="U300" i="6"/>
  <c r="U301" i="6"/>
  <c r="U302" i="6"/>
  <c r="U303" i="6"/>
  <c r="U304" i="6"/>
  <c r="U305" i="6"/>
  <c r="U306" i="6"/>
  <c r="U307" i="6"/>
  <c r="U308" i="6"/>
  <c r="U309" i="6"/>
  <c r="U310" i="6"/>
  <c r="U311" i="6"/>
  <c r="U312" i="6"/>
  <c r="U313" i="6"/>
  <c r="T314" i="6"/>
  <c r="S314" i="6"/>
  <c r="R314" i="6"/>
  <c r="D2" i="9" a="1"/>
  <c r="D2" i="9" s="1"/>
  <c r="D3" i="9" a="1"/>
  <c r="D3" i="9" s="1"/>
  <c r="D4" i="9" a="1"/>
  <c r="D4" i="9" s="1"/>
  <c r="C20" i="9" a="1"/>
  <c r="C21" i="9" a="1"/>
  <c r="C18" i="9" a="1"/>
  <c r="C16" i="9" a="1"/>
  <c r="C19" i="9" a="1"/>
  <c r="C17" i="9" a="1"/>
  <c r="C19" i="9" l="1"/>
  <c r="C18" i="9"/>
  <c r="C21" i="9"/>
  <c r="C16" i="9"/>
  <c r="E16" i="9" s="1"/>
  <c r="C20" i="9"/>
  <c r="C17" i="9"/>
  <c r="D113" i="9"/>
  <c r="D114" i="9"/>
  <c r="D112" i="9"/>
  <c r="U314" i="6"/>
  <c r="D7" i="13"/>
  <c r="D8" i="13"/>
  <c r="D9" i="13"/>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C7" i="13"/>
  <c r="C8" i="13"/>
  <c r="C9" i="13"/>
  <c r="C10" i="13"/>
  <c r="C11" i="13"/>
  <c r="C12" i="13"/>
  <c r="C13" i="13"/>
  <c r="C14" i="13"/>
  <c r="C15" i="13"/>
  <c r="C16" i="13"/>
  <c r="C17" i="13"/>
  <c r="C18" i="13"/>
  <c r="C19" i="13"/>
  <c r="C20" i="13"/>
  <c r="C21" i="13"/>
  <c r="C22" i="13"/>
  <c r="C23" i="13"/>
  <c r="C24" i="13"/>
  <c r="C25" i="13"/>
  <c r="C26" i="13"/>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61" i="13"/>
  <c r="C62" i="13"/>
  <c r="C63" i="13"/>
  <c r="C64" i="13"/>
  <c r="C65" i="13"/>
  <c r="C66" i="13"/>
  <c r="C67" i="13"/>
  <c r="C68" i="13"/>
  <c r="C69" i="13"/>
  <c r="C70" i="13"/>
  <c r="C71" i="13"/>
  <c r="C72" i="13"/>
  <c r="C73" i="13"/>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D51" i="8"/>
  <c r="D52" i="8"/>
  <c r="D53" i="8"/>
  <c r="D54" i="8"/>
  <c r="D55" i="8"/>
  <c r="D56" i="8"/>
  <c r="D57" i="8"/>
  <c r="D58" i="8"/>
  <c r="D59" i="8"/>
  <c r="D60" i="8"/>
  <c r="D61" i="8"/>
  <c r="D62" i="8"/>
  <c r="D63" i="8"/>
  <c r="D64" i="8"/>
  <c r="D65" i="8"/>
  <c r="D66" i="8"/>
  <c r="D67" i="8"/>
  <c r="D68" i="8"/>
  <c r="D69" i="8"/>
  <c r="D70" i="8"/>
  <c r="C7" i="8"/>
  <c r="C8" i="8"/>
  <c r="C9" i="8"/>
  <c r="C10" i="8"/>
  <c r="C11" i="8"/>
  <c r="C12" i="8"/>
  <c r="C13" i="8"/>
  <c r="C14" i="8"/>
  <c r="C15" i="8"/>
  <c r="C16" i="8"/>
  <c r="C17" i="8"/>
  <c r="C18" i="8"/>
  <c r="C19" i="8"/>
  <c r="C20" i="8"/>
  <c r="C21" i="8"/>
  <c r="C22" i="8"/>
  <c r="C23" i="8"/>
  <c r="C24" i="8"/>
  <c r="C25" i="8"/>
  <c r="C26" i="8"/>
  <c r="C27" i="8"/>
  <c r="C28" i="8"/>
  <c r="C29" i="8"/>
  <c r="C30" i="8"/>
  <c r="C31" i="8"/>
  <c r="C32" i="8"/>
  <c r="C33" i="8"/>
  <c r="C34" i="8"/>
  <c r="C35" i="8"/>
  <c r="C36" i="8"/>
  <c r="C37" i="8"/>
  <c r="C38" i="8"/>
  <c r="C39" i="8"/>
  <c r="C40" i="8"/>
  <c r="C41" i="8"/>
  <c r="C42" i="8"/>
  <c r="C43" i="8"/>
  <c r="C44" i="8"/>
  <c r="C45" i="8"/>
  <c r="C46" i="8"/>
  <c r="C47" i="8"/>
  <c r="C48" i="8"/>
  <c r="C49" i="8"/>
  <c r="C50" i="8"/>
  <c r="C51" i="8"/>
  <c r="C52" i="8"/>
  <c r="C53" i="8"/>
  <c r="C54" i="8"/>
  <c r="C55" i="8"/>
  <c r="C56" i="8"/>
  <c r="C57" i="8"/>
  <c r="C58" i="8"/>
  <c r="C59" i="8"/>
  <c r="C60" i="8"/>
  <c r="C61" i="8"/>
  <c r="C62" i="8"/>
  <c r="C63" i="8"/>
  <c r="C64" i="8"/>
  <c r="C65" i="8"/>
  <c r="C66" i="8"/>
  <c r="C67" i="8"/>
  <c r="C68" i="8"/>
  <c r="C69" i="8"/>
  <c r="C70" i="8"/>
  <c r="B17" i="14"/>
  <c r="Q10" i="9" a="1"/>
  <c r="Q10" i="9" s="1"/>
  <c r="E8" i="13"/>
  <c r="E9" i="13"/>
  <c r="E10" i="13"/>
  <c r="E11" i="13"/>
  <c r="E12" i="13"/>
  <c r="E13" i="13"/>
  <c r="E14" i="13"/>
  <c r="E15" i="13"/>
  <c r="E16" i="13"/>
  <c r="E17" i="13"/>
  <c r="E18" i="13"/>
  <c r="E19" i="13"/>
  <c r="E20" i="13"/>
  <c r="E21" i="13"/>
  <c r="E22" i="13"/>
  <c r="E23" i="13"/>
  <c r="E24" i="13"/>
  <c r="E25" i="13"/>
  <c r="E26" i="13"/>
  <c r="E27" i="13"/>
  <c r="E28" i="13"/>
  <c r="E29" i="13"/>
  <c r="E30" i="13"/>
  <c r="E31" i="13"/>
  <c r="E32" i="13"/>
  <c r="E33" i="13"/>
  <c r="E34" i="13"/>
  <c r="E35" i="13"/>
  <c r="E36" i="13"/>
  <c r="E37" i="13"/>
  <c r="E38" i="13"/>
  <c r="E39" i="13"/>
  <c r="E40" i="13"/>
  <c r="E41" i="13"/>
  <c r="E42" i="13"/>
  <c r="E43" i="13"/>
  <c r="E44" i="13"/>
  <c r="E45" i="13"/>
  <c r="E46" i="13"/>
  <c r="E47" i="13"/>
  <c r="E48" i="13"/>
  <c r="E49" i="13"/>
  <c r="E50" i="13"/>
  <c r="E51" i="13"/>
  <c r="E52" i="13"/>
  <c r="E53" i="13"/>
  <c r="E54" i="13"/>
  <c r="E55" i="13"/>
  <c r="E56" i="13"/>
  <c r="E57" i="13"/>
  <c r="E58" i="13"/>
  <c r="E59" i="13"/>
  <c r="E60" i="13"/>
  <c r="E61" i="13"/>
  <c r="E62" i="13"/>
  <c r="E63" i="13"/>
  <c r="E64" i="13"/>
  <c r="E65" i="13"/>
  <c r="E66" i="13"/>
  <c r="E67" i="13"/>
  <c r="E68" i="13"/>
  <c r="E69" i="13"/>
  <c r="E70" i="13"/>
  <c r="E71" i="13"/>
  <c r="E72" i="13"/>
  <c r="E73" i="13"/>
  <c r="B111" i="9"/>
  <c r="B311" i="14"/>
  <c r="B310" i="14"/>
  <c r="B309" i="14"/>
  <c r="B308" i="14"/>
  <c r="B307" i="14"/>
  <c r="B306" i="14"/>
  <c r="B305" i="14"/>
  <c r="B304" i="14"/>
  <c r="B303" i="14"/>
  <c r="B302" i="14"/>
  <c r="B301" i="14"/>
  <c r="B300" i="14"/>
  <c r="B299" i="14"/>
  <c r="B298" i="14"/>
  <c r="B297" i="14"/>
  <c r="B296" i="14"/>
  <c r="B295" i="14"/>
  <c r="B294" i="14"/>
  <c r="B293" i="14"/>
  <c r="B292" i="14"/>
  <c r="B291" i="14"/>
  <c r="B290" i="14"/>
  <c r="B289" i="14"/>
  <c r="B288" i="14"/>
  <c r="B287" i="14"/>
  <c r="B286" i="14"/>
  <c r="B285" i="14"/>
  <c r="B284" i="14"/>
  <c r="B283" i="14"/>
  <c r="B282" i="14"/>
  <c r="B281" i="14"/>
  <c r="B280" i="14"/>
  <c r="B279" i="14"/>
  <c r="B278" i="14"/>
  <c r="B277" i="14"/>
  <c r="B276" i="14"/>
  <c r="B275" i="14"/>
  <c r="B274" i="14"/>
  <c r="B273" i="14"/>
  <c r="B272" i="14"/>
  <c r="B271" i="14"/>
  <c r="B270" i="14"/>
  <c r="B269" i="14"/>
  <c r="B268" i="14"/>
  <c r="B267" i="14"/>
  <c r="B266" i="14"/>
  <c r="B265" i="14"/>
  <c r="B264" i="14"/>
  <c r="B263" i="14"/>
  <c r="B262" i="14"/>
  <c r="B261" i="14"/>
  <c r="B260" i="14"/>
  <c r="B259" i="14"/>
  <c r="B258" i="14"/>
  <c r="B257" i="14"/>
  <c r="B256" i="14"/>
  <c r="B255" i="14"/>
  <c r="B254" i="14"/>
  <c r="B253" i="14"/>
  <c r="B252" i="14"/>
  <c r="B251" i="14"/>
  <c r="B250" i="14"/>
  <c r="B249" i="14"/>
  <c r="B248" i="14"/>
  <c r="B247" i="14"/>
  <c r="B246" i="14"/>
  <c r="B245" i="14"/>
  <c r="B244" i="14"/>
  <c r="B243" i="14"/>
  <c r="B242" i="14"/>
  <c r="B241" i="14"/>
  <c r="B240" i="14"/>
  <c r="B239" i="14"/>
  <c r="B238" i="14"/>
  <c r="B237" i="14"/>
  <c r="B236" i="14"/>
  <c r="B235" i="14"/>
  <c r="B234" i="14"/>
  <c r="B233" i="14"/>
  <c r="B232" i="14"/>
  <c r="B231" i="14"/>
  <c r="B230" i="14"/>
  <c r="B229" i="14"/>
  <c r="B228" i="14"/>
  <c r="B227" i="14"/>
  <c r="B226" i="14"/>
  <c r="B225" i="14"/>
  <c r="B224" i="14"/>
  <c r="B223" i="14"/>
  <c r="B222" i="14"/>
  <c r="B221" i="14"/>
  <c r="B220" i="14"/>
  <c r="B219" i="14"/>
  <c r="B218" i="14"/>
  <c r="B217" i="14"/>
  <c r="B216" i="14"/>
  <c r="B215" i="14"/>
  <c r="B214" i="14"/>
  <c r="B213" i="14"/>
  <c r="B212" i="14"/>
  <c r="B211" i="14"/>
  <c r="B210" i="14"/>
  <c r="B209" i="14"/>
  <c r="B208" i="14"/>
  <c r="B207" i="14"/>
  <c r="B206" i="14"/>
  <c r="B205" i="14"/>
  <c r="B204" i="14"/>
  <c r="B203" i="14"/>
  <c r="B202" i="14"/>
  <c r="B201" i="14"/>
  <c r="B200" i="14"/>
  <c r="B199" i="14"/>
  <c r="B198" i="14"/>
  <c r="B197" i="14"/>
  <c r="B196" i="14"/>
  <c r="B195" i="14"/>
  <c r="B194" i="14"/>
  <c r="B193" i="14"/>
  <c r="B192" i="14"/>
  <c r="B191" i="14"/>
  <c r="B190" i="14"/>
  <c r="B189" i="14"/>
  <c r="B188" i="14"/>
  <c r="B187" i="14"/>
  <c r="B186" i="14"/>
  <c r="B185" i="14"/>
  <c r="B184" i="14"/>
  <c r="B183" i="14"/>
  <c r="B182" i="14"/>
  <c r="B181" i="14"/>
  <c r="B180" i="14"/>
  <c r="B179" i="14"/>
  <c r="B178" i="14"/>
  <c r="B177" i="14"/>
  <c r="B176" i="14"/>
  <c r="B175" i="14"/>
  <c r="B174" i="14"/>
  <c r="B173" i="14"/>
  <c r="B172" i="14"/>
  <c r="B171" i="14"/>
  <c r="B170" i="14"/>
  <c r="B169" i="14"/>
  <c r="B168" i="14"/>
  <c r="B167" i="14"/>
  <c r="B166" i="14"/>
  <c r="B165" i="14"/>
  <c r="B164" i="14"/>
  <c r="B163" i="14"/>
  <c r="B162" i="14"/>
  <c r="B161" i="14"/>
  <c r="B160" i="14"/>
  <c r="B159" i="14"/>
  <c r="B158" i="14"/>
  <c r="B157" i="14"/>
  <c r="B156" i="14"/>
  <c r="B155" i="14"/>
  <c r="B154" i="14"/>
  <c r="B153" i="14"/>
  <c r="B152" i="14"/>
  <c r="B151" i="14"/>
  <c r="B150" i="14"/>
  <c r="B149" i="14"/>
  <c r="B148" i="14"/>
  <c r="B147" i="14"/>
  <c r="B146" i="14"/>
  <c r="B145" i="14"/>
  <c r="B144" i="14"/>
  <c r="B143" i="14"/>
  <c r="B142" i="14"/>
  <c r="B141" i="14"/>
  <c r="B140" i="14"/>
  <c r="B139" i="14"/>
  <c r="B138" i="14"/>
  <c r="B137" i="14"/>
  <c r="B136" i="14"/>
  <c r="B135" i="14"/>
  <c r="B134" i="14"/>
  <c r="B133" i="14"/>
  <c r="B132" i="14"/>
  <c r="B131" i="14"/>
  <c r="B130" i="14"/>
  <c r="B129" i="14"/>
  <c r="B128" i="14"/>
  <c r="B127" i="14"/>
  <c r="B126" i="14"/>
  <c r="B125" i="14"/>
  <c r="B124" i="14"/>
  <c r="B123" i="14"/>
  <c r="B122" i="14"/>
  <c r="B121" i="14"/>
  <c r="B120" i="14"/>
  <c r="B119" i="14"/>
  <c r="B118" i="14"/>
  <c r="B117" i="14"/>
  <c r="B116" i="14"/>
  <c r="B115" i="14"/>
  <c r="B114" i="14"/>
  <c r="B113" i="14"/>
  <c r="B112" i="14"/>
  <c r="B111" i="14"/>
  <c r="B110" i="14"/>
  <c r="B109" i="14"/>
  <c r="B108" i="14"/>
  <c r="B107" i="14"/>
  <c r="B106" i="14"/>
  <c r="B105" i="14"/>
  <c r="B104" i="14"/>
  <c r="B103" i="14"/>
  <c r="B102" i="14"/>
  <c r="B101" i="14"/>
  <c r="B100" i="14"/>
  <c r="B99" i="14"/>
  <c r="B98" i="14"/>
  <c r="B97" i="14"/>
  <c r="B96" i="14"/>
  <c r="B95" i="14"/>
  <c r="B94" i="14"/>
  <c r="B93" i="14"/>
  <c r="B92" i="14"/>
  <c r="B91" i="14"/>
  <c r="B90" i="14"/>
  <c r="B89" i="14"/>
  <c r="B88" i="14"/>
  <c r="B87" i="14"/>
  <c r="B86" i="14"/>
  <c r="B85" i="14"/>
  <c r="B84" i="14"/>
  <c r="B83" i="14"/>
  <c r="B82" i="14"/>
  <c r="B81" i="14"/>
  <c r="B80" i="14"/>
  <c r="B79" i="14"/>
  <c r="B78" i="14"/>
  <c r="B77" i="14"/>
  <c r="B76" i="14"/>
  <c r="B75" i="14"/>
  <c r="B74" i="14"/>
  <c r="B73" i="14"/>
  <c r="B72" i="14"/>
  <c r="B71" i="14"/>
  <c r="B70" i="14"/>
  <c r="B69" i="14"/>
  <c r="B68" i="14"/>
  <c r="B67" i="14"/>
  <c r="B66" i="14"/>
  <c r="B65" i="14"/>
  <c r="B64" i="14"/>
  <c r="B63" i="14"/>
  <c r="B62" i="14"/>
  <c r="B61" i="14"/>
  <c r="B60" i="14"/>
  <c r="B59" i="14"/>
  <c r="B58" i="14"/>
  <c r="B57" i="14"/>
  <c r="B56" i="14"/>
  <c r="B55" i="14"/>
  <c r="B54" i="14"/>
  <c r="B53" i="14"/>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 r="B18" i="14"/>
  <c r="B15" i="14"/>
  <c r="B12" i="14"/>
  <c r="B13" i="14"/>
  <c r="B14" i="14" s="1"/>
  <c r="B16" i="14"/>
  <c r="C111" i="9" l="1"/>
  <c r="D111" i="9" s="1"/>
  <c r="F2" i="9"/>
  <c r="C3" i="9" l="1" a="1"/>
  <c r="C3" i="9" s="1"/>
  <c r="B11" i="9" s="1" a="1"/>
  <c r="B11" i="9" s="1"/>
  <c r="C4" i="9" a="1"/>
  <c r="C4" i="9" s="1"/>
  <c r="B12" i="9" s="1" a="1"/>
  <c r="B12" i="9" s="1"/>
  <c r="K2" i="9"/>
  <c r="K3" i="9"/>
  <c r="K4" i="9"/>
  <c r="K5" i="9"/>
  <c r="K6" i="9"/>
  <c r="K7" i="9"/>
  <c r="K8" i="9"/>
  <c r="K9" i="9"/>
  <c r="K10" i="9"/>
  <c r="K11" i="9"/>
  <c r="K12" i="9"/>
  <c r="K13" i="9"/>
  <c r="D16" i="9"/>
  <c r="D17" i="9"/>
  <c r="D18" i="9"/>
  <c r="D19" i="9"/>
  <c r="D20" i="9"/>
  <c r="D21" i="9"/>
  <c r="B254" i="6"/>
  <c r="B255" i="6"/>
  <c r="B256" i="6"/>
  <c r="B257" i="6"/>
  <c r="B258" i="6"/>
  <c r="B259" i="6"/>
  <c r="B260" i="6"/>
  <c r="B261" i="6"/>
  <c r="B262" i="6"/>
  <c r="B263" i="6"/>
  <c r="B264" i="6"/>
  <c r="B265" i="6"/>
  <c r="B266" i="6"/>
  <c r="B267" i="6"/>
  <c r="B268" i="6"/>
  <c r="B269" i="6"/>
  <c r="B270" i="6"/>
  <c r="B271" i="6"/>
  <c r="B272" i="6"/>
  <c r="B273" i="6"/>
  <c r="B274" i="6"/>
  <c r="B275" i="6"/>
  <c r="B276" i="6"/>
  <c r="B277" i="6"/>
  <c r="B278" i="6"/>
  <c r="B279" i="6"/>
  <c r="B280" i="6"/>
  <c r="B281" i="6"/>
  <c r="B282" i="6"/>
  <c r="B283" i="6"/>
  <c r="B284" i="6"/>
  <c r="B285" i="6"/>
  <c r="B286" i="6"/>
  <c r="B287" i="6"/>
  <c r="B288" i="6"/>
  <c r="B289" i="6"/>
  <c r="B290" i="6"/>
  <c r="B291" i="6"/>
  <c r="B292" i="6"/>
  <c r="B293" i="6"/>
  <c r="B294" i="6"/>
  <c r="B295" i="6"/>
  <c r="B296" i="6"/>
  <c r="B297" i="6"/>
  <c r="B298" i="6"/>
  <c r="B299" i="6"/>
  <c r="B300" i="6"/>
  <c r="B301" i="6"/>
  <c r="B302" i="6"/>
  <c r="B303" i="6"/>
  <c r="B304" i="6"/>
  <c r="B305" i="6"/>
  <c r="B307" i="6"/>
  <c r="B308" i="6"/>
  <c r="B309" i="6"/>
  <c r="B310" i="6"/>
  <c r="B311" i="6"/>
  <c r="B312" i="6"/>
  <c r="B313"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98" i="6"/>
  <c r="B99" i="6"/>
  <c r="B100" i="6"/>
  <c r="B101" i="6"/>
  <c r="B102" i="6"/>
  <c r="B103" i="6"/>
  <c r="B104" i="6"/>
  <c r="B105" i="6"/>
  <c r="B106" i="6"/>
  <c r="B107" i="6"/>
  <c r="B108" i="6"/>
  <c r="B109" i="6"/>
  <c r="B110" i="6"/>
  <c r="B111" i="6"/>
  <c r="B112" i="6"/>
  <c r="B113" i="6"/>
  <c r="B114" i="6"/>
  <c r="B115" i="6"/>
  <c r="B116" i="6"/>
  <c r="B117" i="6"/>
  <c r="B118" i="6"/>
  <c r="B119" i="6"/>
  <c r="B120" i="6"/>
  <c r="B121" i="6"/>
  <c r="B122" i="6"/>
  <c r="B123" i="6"/>
  <c r="B124" i="6"/>
  <c r="B125" i="6"/>
  <c r="B126" i="6"/>
  <c r="B127" i="6"/>
  <c r="B128" i="6"/>
  <c r="B129" i="6"/>
  <c r="B130" i="6"/>
  <c r="B131" i="6"/>
  <c r="B132" i="6"/>
  <c r="B133" i="6"/>
  <c r="B134" i="6"/>
  <c r="B135" i="6"/>
  <c r="B136" i="6"/>
  <c r="B137" i="6"/>
  <c r="B138" i="6"/>
  <c r="B139" i="6"/>
  <c r="B140" i="6"/>
  <c r="B141" i="6"/>
  <c r="B142" i="6"/>
  <c r="B143" i="6"/>
  <c r="B144" i="6"/>
  <c r="B145" i="6"/>
  <c r="B146" i="6"/>
  <c r="B147" i="6"/>
  <c r="B148" i="6"/>
  <c r="B149" i="6"/>
  <c r="B150" i="6"/>
  <c r="B151" i="6"/>
  <c r="B152" i="6"/>
  <c r="B153" i="6"/>
  <c r="B154" i="6"/>
  <c r="B155" i="6"/>
  <c r="B156" i="6"/>
  <c r="B157" i="6"/>
  <c r="B158" i="6"/>
  <c r="B159" i="6"/>
  <c r="B160" i="6"/>
  <c r="B161" i="6"/>
  <c r="B162" i="6"/>
  <c r="B163" i="6"/>
  <c r="B164" i="6"/>
  <c r="B165" i="6"/>
  <c r="B166" i="6"/>
  <c r="B167" i="6"/>
  <c r="B168" i="6"/>
  <c r="B169" i="6"/>
  <c r="B170" i="6"/>
  <c r="B171" i="6"/>
  <c r="B172" i="6"/>
  <c r="B173" i="6"/>
  <c r="B174" i="6"/>
  <c r="B175" i="6"/>
  <c r="B176" i="6"/>
  <c r="B177" i="6"/>
  <c r="B178" i="6"/>
  <c r="B179" i="6"/>
  <c r="B180" i="6"/>
  <c r="B181" i="6"/>
  <c r="B182" i="6"/>
  <c r="B183" i="6"/>
  <c r="B184" i="6"/>
  <c r="B185" i="6"/>
  <c r="B186" i="6"/>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220" i="6"/>
  <c r="B221" i="6"/>
  <c r="B222" i="6"/>
  <c r="B223" i="6"/>
  <c r="B224" i="6"/>
  <c r="B225" i="6"/>
  <c r="B226" i="6"/>
  <c r="B227" i="6"/>
  <c r="B228" i="6"/>
  <c r="B229" i="6"/>
  <c r="B230" i="6"/>
  <c r="B231" i="6"/>
  <c r="B232" i="6"/>
  <c r="B233" i="6"/>
  <c r="B234" i="6"/>
  <c r="B235" i="6"/>
  <c r="B236" i="6"/>
  <c r="B237" i="6"/>
  <c r="B238" i="6"/>
  <c r="B239" i="6"/>
  <c r="B240" i="6"/>
  <c r="B241" i="6"/>
  <c r="B242" i="6"/>
  <c r="B243" i="6"/>
  <c r="B244" i="6"/>
  <c r="B245" i="6"/>
  <c r="B246" i="6"/>
  <c r="B247" i="6"/>
  <c r="B248" i="6"/>
  <c r="B249" i="6"/>
  <c r="B250" i="6"/>
  <c r="B251" i="6"/>
  <c r="B252" i="6"/>
  <c r="B253" i="6"/>
  <c r="B39" i="6"/>
  <c r="B40" i="6"/>
  <c r="B41" i="6"/>
  <c r="B42" i="6"/>
  <c r="B43" i="6"/>
  <c r="B44" i="6"/>
  <c r="B46" i="6"/>
  <c r="B47" i="6"/>
  <c r="B48" i="6"/>
  <c r="F4" i="9" l="1"/>
  <c r="F3" i="9"/>
  <c r="F89" i="8" s="1"/>
  <c r="E21" i="9"/>
  <c r="E19" i="9"/>
  <c r="E17" i="9"/>
  <c r="E20" i="9"/>
  <c r="E18" i="9"/>
  <c r="F88" i="8" l="1"/>
  <c r="F87" i="8"/>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C10" i="9" a="1"/>
  <c r="C10" i="9" s="1"/>
  <c r="C39" i="9" l="1"/>
  <c r="D39" i="9" s="1"/>
  <c r="C53" i="9"/>
  <c r="D53" i="9" s="1"/>
  <c r="C38" i="9"/>
  <c r="C70" i="9"/>
  <c r="D70" i="9" s="1"/>
  <c r="C76" i="9"/>
  <c r="D76" i="9" s="1"/>
  <c r="C69" i="9"/>
  <c r="D69" i="9" s="1"/>
  <c r="C52" i="9"/>
  <c r="D52" i="9" s="1"/>
  <c r="C7" i="6"/>
  <c r="C108" i="9"/>
  <c r="C100" i="9"/>
  <c r="E80" i="8" s="1"/>
  <c r="F80" i="8" s="1"/>
  <c r="C92" i="9"/>
  <c r="C84" i="9"/>
  <c r="C80" i="9"/>
  <c r="C68" i="9"/>
  <c r="C36" i="9"/>
  <c r="C32" i="9"/>
  <c r="C28" i="9"/>
  <c r="C103" i="9"/>
  <c r="C95" i="9"/>
  <c r="C87" i="9"/>
  <c r="C79" i="9"/>
  <c r="C71" i="9"/>
  <c r="C63" i="9"/>
  <c r="C55" i="9"/>
  <c r="C47" i="9"/>
  <c r="C106" i="9"/>
  <c r="E86" i="8" s="1"/>
  <c r="F86" i="8" s="1"/>
  <c r="C98" i="9"/>
  <c r="C109" i="9"/>
  <c r="C105" i="9"/>
  <c r="E85" i="8" s="1"/>
  <c r="F85" i="8" s="1"/>
  <c r="C101" i="9"/>
  <c r="C97" i="9"/>
  <c r="C93" i="9"/>
  <c r="C89" i="9"/>
  <c r="C85" i="9"/>
  <c r="C81" i="9"/>
  <c r="C77" i="9"/>
  <c r="C73" i="9"/>
  <c r="C65" i="9"/>
  <c r="C61" i="9"/>
  <c r="C57" i="9"/>
  <c r="C49" i="9"/>
  <c r="C45" i="9"/>
  <c r="C41" i="9"/>
  <c r="C37" i="9"/>
  <c r="C33" i="9"/>
  <c r="C29" i="9"/>
  <c r="C104" i="9"/>
  <c r="C96" i="9"/>
  <c r="C88" i="9"/>
  <c r="C72" i="9"/>
  <c r="C64" i="9"/>
  <c r="C60" i="9"/>
  <c r="C56" i="9"/>
  <c r="C48" i="9"/>
  <c r="C44" i="9"/>
  <c r="C40" i="9"/>
  <c r="C107" i="9"/>
  <c r="C99" i="9"/>
  <c r="C91" i="9"/>
  <c r="C83" i="9"/>
  <c r="C75" i="9"/>
  <c r="C67" i="9"/>
  <c r="C59" i="9"/>
  <c r="C51" i="9"/>
  <c r="C43" i="9"/>
  <c r="C35" i="9"/>
  <c r="C31" i="9"/>
  <c r="C27" i="9"/>
  <c r="C110" i="9"/>
  <c r="C102" i="9"/>
  <c r="C94" i="9"/>
  <c r="C90" i="9"/>
  <c r="C86" i="9"/>
  <c r="C82" i="9"/>
  <c r="C78" i="9"/>
  <c r="C74" i="9"/>
  <c r="C66" i="9"/>
  <c r="C62" i="9"/>
  <c r="C58" i="9"/>
  <c r="C54" i="9"/>
  <c r="C50" i="9"/>
  <c r="C46" i="9"/>
  <c r="C42" i="9"/>
  <c r="C34" i="9"/>
  <c r="C30" i="9"/>
  <c r="C13" i="9" a="1"/>
  <c r="C13" i="9" s="1"/>
  <c r="C7" i="14" s="1"/>
  <c r="C11" i="9" a="1"/>
  <c r="C11" i="9" s="1"/>
  <c r="C12" i="9" a="1"/>
  <c r="C12" i="9" s="1"/>
  <c r="D38" i="9" l="1"/>
  <c r="E18" i="8"/>
  <c r="F18" i="8" s="1"/>
  <c r="E72" i="8"/>
  <c r="F72" i="8" s="1"/>
  <c r="E75" i="8"/>
  <c r="F75" i="8" s="1"/>
  <c r="E76" i="8"/>
  <c r="F76" i="8" s="1"/>
  <c r="E84" i="8"/>
  <c r="F84" i="8" s="1"/>
  <c r="E83" i="8"/>
  <c r="F83" i="8" s="1"/>
  <c r="E73" i="8"/>
  <c r="F73" i="8" s="1"/>
  <c r="E81" i="8"/>
  <c r="F81" i="8" s="1"/>
  <c r="E71" i="8"/>
  <c r="F71" i="8" s="1"/>
  <c r="E77" i="8"/>
  <c r="F77" i="8" s="1"/>
  <c r="E74" i="8"/>
  <c r="F74" i="8" s="1"/>
  <c r="E78" i="8"/>
  <c r="F78" i="8" s="1"/>
  <c r="E79" i="8"/>
  <c r="F79" i="8" s="1"/>
  <c r="E7" i="13"/>
  <c r="E82" i="8"/>
  <c r="F82" i="8" s="1"/>
  <c r="P9" i="9" a="1"/>
  <c r="P9" i="9" s="1"/>
  <c r="E32" i="8"/>
  <c r="E22" i="8"/>
  <c r="F22" i="8" s="1"/>
  <c r="E39" i="8"/>
  <c r="F39" i="8" s="1"/>
  <c r="E24" i="8"/>
  <c r="F24" i="8" s="1"/>
  <c r="E21" i="8"/>
  <c r="F21" i="8" s="1"/>
  <c r="E41" i="8"/>
  <c r="F41" i="8" s="1"/>
  <c r="E61" i="8"/>
  <c r="F61" i="8" s="1"/>
  <c r="E43" i="8"/>
  <c r="F43" i="8" s="1"/>
  <c r="E16" i="8"/>
  <c r="F16" i="8" s="1"/>
  <c r="E26" i="8"/>
  <c r="F26" i="8" s="1"/>
  <c r="E42" i="8"/>
  <c r="F42" i="8" s="1"/>
  <c r="E62" i="8"/>
  <c r="F62" i="8" s="1"/>
  <c r="E15" i="8"/>
  <c r="F15" i="8" s="1"/>
  <c r="E47" i="8"/>
  <c r="F47" i="8" s="1"/>
  <c r="E28" i="8"/>
  <c r="F28" i="8" s="1"/>
  <c r="E52" i="8"/>
  <c r="F52" i="8" s="1"/>
  <c r="E9" i="8"/>
  <c r="F9" i="8" s="1"/>
  <c r="E25" i="8"/>
  <c r="F25" i="8" s="1"/>
  <c r="E45" i="8"/>
  <c r="F45" i="8" s="1"/>
  <c r="E65" i="8"/>
  <c r="F65" i="8" s="1"/>
  <c r="E51" i="8"/>
  <c r="F51" i="8" s="1"/>
  <c r="E48" i="8"/>
  <c r="F48" i="8" s="1"/>
  <c r="E38" i="8"/>
  <c r="F38" i="8" s="1"/>
  <c r="E11" i="8"/>
  <c r="F11" i="8" s="1"/>
  <c r="E10" i="8"/>
  <c r="F10" i="8" s="1"/>
  <c r="E36" i="8"/>
  <c r="F36" i="8" s="1"/>
  <c r="E68" i="8"/>
  <c r="F68" i="8" s="1"/>
  <c r="E13" i="8"/>
  <c r="F13" i="8" s="1"/>
  <c r="E29" i="8"/>
  <c r="F29" i="8" s="1"/>
  <c r="E53" i="8"/>
  <c r="F53" i="8" s="1"/>
  <c r="E69" i="8"/>
  <c r="F69" i="8" s="1"/>
  <c r="E27" i="8"/>
  <c r="F27" i="8" s="1"/>
  <c r="E59" i="8"/>
  <c r="F59" i="8" s="1"/>
  <c r="E8" i="8"/>
  <c r="F8" i="8" s="1"/>
  <c r="E60" i="8"/>
  <c r="F60" i="8" s="1"/>
  <c r="E58" i="8"/>
  <c r="F58" i="8" s="1"/>
  <c r="E70" i="8"/>
  <c r="F70" i="8" s="1"/>
  <c r="E44" i="8"/>
  <c r="F44" i="8" s="1"/>
  <c r="E30" i="8"/>
  <c r="F30" i="8" s="1"/>
  <c r="E46" i="8"/>
  <c r="F46" i="8" s="1"/>
  <c r="E66" i="8"/>
  <c r="F66" i="8" s="1"/>
  <c r="E23" i="8"/>
  <c r="F23" i="8" s="1"/>
  <c r="E55" i="8"/>
  <c r="F55" i="8" s="1"/>
  <c r="E14" i="8"/>
  <c r="F14" i="8" s="1"/>
  <c r="E34" i="8"/>
  <c r="F34" i="8" s="1"/>
  <c r="E54" i="8"/>
  <c r="F54" i="8" s="1"/>
  <c r="E7" i="8"/>
  <c r="F7" i="8" s="1"/>
  <c r="E31" i="8"/>
  <c r="F31" i="8" s="1"/>
  <c r="E63" i="8"/>
  <c r="F63" i="8" s="1"/>
  <c r="E20" i="8"/>
  <c r="F20" i="8" s="1"/>
  <c r="E40" i="8"/>
  <c r="F40" i="8" s="1"/>
  <c r="E17" i="8"/>
  <c r="F17" i="8" s="1"/>
  <c r="E37" i="8"/>
  <c r="F37" i="8" s="1"/>
  <c r="E57" i="8"/>
  <c r="F57" i="8" s="1"/>
  <c r="E35" i="8"/>
  <c r="F35" i="8" s="1"/>
  <c r="E67" i="8"/>
  <c r="F67" i="8" s="1"/>
  <c r="E12" i="8"/>
  <c r="F12" i="8" s="1"/>
  <c r="E64" i="8"/>
  <c r="F64" i="8" s="1"/>
  <c r="C9" i="6"/>
  <c r="C8" i="6"/>
  <c r="D33" i="9"/>
  <c r="D49" i="9"/>
  <c r="D73" i="9"/>
  <c r="D89" i="9"/>
  <c r="D105" i="9"/>
  <c r="D100" i="9"/>
  <c r="D46" i="9"/>
  <c r="D62" i="9"/>
  <c r="D82" i="9"/>
  <c r="D98" i="9"/>
  <c r="D32" i="9"/>
  <c r="D68" i="9"/>
  <c r="D27" i="9"/>
  <c r="D47" i="9"/>
  <c r="D63" i="9"/>
  <c r="D79" i="9"/>
  <c r="D95" i="9"/>
  <c r="D28" i="9"/>
  <c r="D72" i="9"/>
  <c r="D37" i="9"/>
  <c r="D57" i="9"/>
  <c r="D77" i="9"/>
  <c r="D93" i="9"/>
  <c r="D109" i="9"/>
  <c r="D30" i="9"/>
  <c r="D50" i="9"/>
  <c r="D66" i="9"/>
  <c r="D86" i="9"/>
  <c r="D102" i="9"/>
  <c r="D40" i="9"/>
  <c r="D84" i="9"/>
  <c r="D31" i="9"/>
  <c r="D51" i="9"/>
  <c r="D67" i="9"/>
  <c r="D83" i="9"/>
  <c r="D99" i="9"/>
  <c r="D36" i="9"/>
  <c r="D80" i="9"/>
  <c r="D41" i="9"/>
  <c r="D61" i="9"/>
  <c r="D81" i="9"/>
  <c r="D97" i="9"/>
  <c r="D64" i="9"/>
  <c r="D34" i="9"/>
  <c r="D54" i="9"/>
  <c r="D74" i="9"/>
  <c r="D90" i="9"/>
  <c r="D106" i="9"/>
  <c r="D48" i="9"/>
  <c r="D96" i="9"/>
  <c r="D35" i="9"/>
  <c r="D55" i="9"/>
  <c r="D71" i="9"/>
  <c r="D87" i="9"/>
  <c r="D103" i="9"/>
  <c r="D44" i="9"/>
  <c r="D92" i="9"/>
  <c r="D29" i="9"/>
  <c r="D45" i="9"/>
  <c r="D65" i="9"/>
  <c r="D85" i="9"/>
  <c r="D101" i="9"/>
  <c r="D88" i="9"/>
  <c r="D42" i="9"/>
  <c r="D58" i="9"/>
  <c r="D78" i="9"/>
  <c r="D94" i="9"/>
  <c r="D110" i="9"/>
  <c r="D56" i="9"/>
  <c r="D108" i="9"/>
  <c r="D43" i="9"/>
  <c r="D59" i="9"/>
  <c r="D75" i="9"/>
  <c r="D91" i="9"/>
  <c r="D107" i="9"/>
  <c r="D60" i="9"/>
  <c r="D104" i="9"/>
  <c r="E56" i="8"/>
  <c r="F56" i="8" s="1"/>
  <c r="E50" i="8"/>
  <c r="F50" i="8" s="1"/>
  <c r="E19" i="8"/>
  <c r="F19" i="8" s="1"/>
  <c r="E49" i="8"/>
  <c r="F49" i="8" s="1"/>
  <c r="F32" i="8" l="1"/>
  <c r="E33" i="8"/>
  <c r="F33" i="8" s="1"/>
  <c r="B21" i="6" l="1"/>
  <c r="B23" i="6"/>
  <c r="B25" i="6"/>
  <c r="B26" i="6"/>
  <c r="B27" i="6"/>
  <c r="B28" i="6"/>
  <c r="B29" i="6"/>
  <c r="B30" i="6"/>
  <c r="B31" i="6"/>
  <c r="B32" i="6"/>
  <c r="B33" i="6"/>
  <c r="B34" i="6"/>
  <c r="B35" i="6"/>
  <c r="B36" i="6"/>
  <c r="B37" i="6"/>
  <c r="B38" i="6"/>
  <c r="B45" i="6" s="1"/>
  <c r="B22" i="6"/>
  <c r="B24" i="6" s="1"/>
  <c r="B306" i="6"/>
  <c r="B14" i="6"/>
  <c r="B15" i="6"/>
  <c r="B16" i="6"/>
  <c r="B17" i="6" s="1"/>
  <c r="B18" i="6" l="1"/>
  <c r="B19" i="6"/>
  <c r="B20"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Autorius</author>
  </authors>
  <commentList>
    <comment ref="C13" authorId="0" shapeId="0" xr:uid="{4B98AD96-8A6E-4C59-BC88-412FA2F17600}">
      <text>
        <r>
          <rPr>
            <sz val="9"/>
            <color indexed="81"/>
            <rFont val="Tahoma"/>
            <family val="2"/>
          </rPr>
          <t xml:space="preserve">  Pvz.: Kalniečių poliklinika, daugiabutis, individualus gyvenamasis namas</t>
        </r>
      </text>
    </comment>
    <comment ref="D13" authorId="0" shapeId="0" xr:uid="{7357C528-681B-4530-9709-523B6E11CCF5}">
      <text>
        <r>
          <rPr>
            <sz val="9"/>
            <color indexed="81"/>
            <rFont val="Tahoma"/>
            <family val="2"/>
          </rPr>
          <t xml:space="preserve">   Pvz.: Kaunas, Savanorių pr. 120; Elektrėnų sav., Semeliškių sen., Senųjų Būdų k., Trakų pl. 10</t>
        </r>
      </text>
    </comment>
    <comment ref="Q13" authorId="0" shapeId="0" xr:uid="{E66D066F-3D3E-4469-B1C3-AC93FAD9D245}">
      <text>
        <r>
          <rPr>
            <sz val="9"/>
            <color indexed="81"/>
            <rFont val="Tahoma"/>
            <family val="2"/>
          </rPr>
          <t xml:space="preserve">  Nurodyti mėginių ėmimo laiką mėnesiais ir pažymėti, rodiklių grupę: 
      A, B, R. R reiškia grupę Radiologiniai.</t>
        </r>
      </text>
    </comment>
    <comment ref="T13" authorId="0" shapeId="0" xr:uid="{55AB146B-1607-43ED-9CEB-6BBAFCC7DDEE}">
      <text>
        <r>
          <rPr>
            <sz val="9"/>
            <color indexed="81"/>
            <rFont val="Tahoma"/>
            <family val="2"/>
          </rPr>
          <t xml:space="preserve">   Nurodyti mėginių skaičių pagal grupes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Autorius</author>
  </authors>
  <commentList>
    <comment ref="C11" authorId="0" shapeId="0" xr:uid="{CBEFDB78-767A-4283-A57F-CFC2DC3E07EB}">
      <text>
        <r>
          <rPr>
            <sz val="9"/>
            <color indexed="81"/>
            <rFont val="Tahoma"/>
            <family val="2"/>
          </rPr>
          <t xml:space="preserve">  Pvz.: Vandens ruošykla, Kalniečių poliklinika, daugiabutis, individualus gyvenamasis namas</t>
        </r>
      </text>
    </comment>
    <comment ref="D11" authorId="0" shapeId="0" xr:uid="{19350D8B-BB2A-41FD-A06B-F01CA8C1593B}">
      <text>
        <r>
          <rPr>
            <sz val="9"/>
            <color indexed="81"/>
            <rFont val="Tahoma"/>
            <family val="2"/>
          </rPr>
          <t xml:space="preserve">   Pvz.: Kaunas, Savanorių pr. 120; Elektrėnų sav., Semeliškių sen., Senųjų Būdų k., Trakų pl. 10</t>
        </r>
      </text>
    </comment>
    <comment ref="Q11" authorId="0" shapeId="0" xr:uid="{70CCCE33-3E68-4314-9732-ECA718FBDB60}">
      <text>
        <r>
          <rPr>
            <sz val="9"/>
            <color indexed="81"/>
            <rFont val="Tahoma"/>
            <family val="2"/>
          </rPr>
          <t>Nurodyti mėginių ėmimo laikotarpį  įrašant planuojamą paimti mėginių skaičių atitinkamu mėnesiu.
Tais atvejais, kai mėginiai imami nuolat, siūlome mėginių ėmimo laikotarpį nurodyti žodžiu „Nuolat“.</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<sst xmlns="http://schemas.openxmlformats.org/spreadsheetml/2006/main" count="1686" uniqueCount="362">
  <si>
    <t>Geriamojo vandens stebėsenos programa</t>
  </si>
  <si>
    <t>Dokumento struktūra:</t>
  </si>
  <si>
    <t>Geriamojo vandens (toliau - vandens) stebėsenos programos  formą sudaro 3 dalys ir 10 lapų.</t>
  </si>
  <si>
    <t>Dalies pavadinimas</t>
  </si>
  <si>
    <t>Lapo pavadinimas</t>
  </si>
  <si>
    <r>
      <t xml:space="preserve">Turinys </t>
    </r>
    <r>
      <rPr>
        <i/>
        <sz val="11"/>
        <color theme="0"/>
        <rFont val="Raleway"/>
        <charset val="186"/>
      </rPr>
      <t>(informacija apie)</t>
    </r>
  </si>
  <si>
    <t>Įvadas</t>
  </si>
  <si>
    <t>Informacija apie vandens stebėsenos programos formą</t>
  </si>
  <si>
    <t>Vandens stebėsenos programa
(reikia užpildyti)</t>
  </si>
  <si>
    <t>Bendra informacija</t>
  </si>
  <si>
    <t>Informacija apie vandens tiekimo sistemą, vandens ruošimą, kontaktinius asmenis</t>
  </si>
  <si>
    <t>VandensStebėsenaMėginiai</t>
  </si>
  <si>
    <t>Vandens stebėsenos mėginių ėmimo vieta ir laikas</t>
  </si>
  <si>
    <t>VandensStebėsenaRodikliai</t>
  </si>
  <si>
    <t>Vandens stebėsenos rodiklių tyrimo dažnumas</t>
  </si>
  <si>
    <t>VeiklosStebėsenaMėginiai</t>
  </si>
  <si>
    <t>Veiklos stebėsenos mėginių ėmimo vieta ir laikas</t>
  </si>
  <si>
    <t>VeiklosStebėsenaRodikliai</t>
  </si>
  <si>
    <t>Veiklos stebėsenos rodiklių tyrimo dažnumas</t>
  </si>
  <si>
    <t>Pagalbinė informacija formos pildymui (nepildyti)</t>
  </si>
  <si>
    <t>Rodikliai (vandens)</t>
  </si>
  <si>
    <t>Vandens rodikliai:  pagal geriamojo vandens stebėsenos rodiklių grupes ( A, B, radiologiniai)</t>
  </si>
  <si>
    <t>Rodikliai (veiklos)</t>
  </si>
  <si>
    <t>Veiklos stebėsenos rodikliai: pagal geriamojo vandens stebėsenos rodiklių grupes</t>
  </si>
  <si>
    <t>Dažnumo grupės</t>
  </si>
  <si>
    <t>Vandens ruošimas</t>
  </si>
  <si>
    <t>Įvesties laukų žymėjimas:</t>
  </si>
  <si>
    <t>Duomenų įvedimo laukas</t>
  </si>
  <si>
    <t>Privalomas įvedimo laukas</t>
  </si>
  <si>
    <t>Failo Excel formatu pavadinimas:</t>
  </si>
  <si>
    <r>
      <t>{</t>
    </r>
    <r>
      <rPr>
        <i/>
        <sz val="11"/>
        <color theme="1"/>
        <rFont val="Aptos Narrow"/>
        <family val="2"/>
        <scheme val="minor"/>
      </rPr>
      <t>Tiekėjo pavadinimas</t>
    </r>
    <r>
      <rPr>
        <sz val="11"/>
        <color theme="1"/>
        <rFont val="Aptos Narrow"/>
        <family val="2"/>
        <charset val="186"/>
        <scheme val="minor"/>
      </rPr>
      <t>}_{</t>
    </r>
    <r>
      <rPr>
        <i/>
        <sz val="11"/>
        <color theme="1"/>
        <rFont val="Aptos Narrow"/>
        <family val="2"/>
        <scheme val="minor"/>
      </rPr>
      <t>vandens tiekimo sistemos pavadinimas</t>
    </r>
    <r>
      <rPr>
        <sz val="11"/>
        <color theme="1"/>
        <rFont val="Aptos Narrow"/>
        <family val="2"/>
        <charset val="186"/>
        <scheme val="minor"/>
      </rPr>
      <t>}_programa_{</t>
    </r>
    <r>
      <rPr>
        <i/>
        <sz val="11"/>
        <color theme="1"/>
        <rFont val="Aptos Narrow"/>
        <family val="2"/>
        <scheme val="minor"/>
      </rPr>
      <t>metai</t>
    </r>
    <r>
      <rPr>
        <sz val="11"/>
        <color theme="1"/>
        <rFont val="Aptos Narrow"/>
        <family val="2"/>
        <charset val="186"/>
        <scheme val="minor"/>
      </rPr>
      <t>}.xlsx</t>
    </r>
  </si>
  <si>
    <t xml:space="preserve">Rašoma be lietuviškų raidžių (č, š, ž, ą, ę, ė, į, ų, ū) ir be tarpų. </t>
  </si>
  <si>
    <r>
      <t xml:space="preserve">pvz.: </t>
    </r>
    <r>
      <rPr>
        <i/>
        <sz val="11"/>
        <color theme="1"/>
        <rFont val="Aptos Narrow"/>
        <family val="2"/>
        <scheme val="minor"/>
      </rPr>
      <t>UABKaunovandenys_Viciunu_programa_2025</t>
    </r>
    <r>
      <rPr>
        <sz val="11"/>
        <color theme="1"/>
        <rFont val="Aptos Narrow"/>
        <family val="2"/>
        <charset val="186"/>
        <scheme val="minor"/>
      </rPr>
      <t>.xlsx</t>
    </r>
  </si>
  <si>
    <t>Vandens stebėsenos programa</t>
  </si>
  <si>
    <t>Programą parengė</t>
  </si>
  <si>
    <t>Pildo ūkio subjekto atsakingas darbuotojas</t>
  </si>
  <si>
    <t>Laikotarpis (už metus)</t>
  </si>
  <si>
    <t xml:space="preserve"> </t>
  </si>
  <si>
    <t>Vardas, pavardė</t>
  </si>
  <si>
    <t>Vandens tiekėjo pavadinimas</t>
  </si>
  <si>
    <t>Pareigos</t>
  </si>
  <si>
    <t>Juridinio asmens kodas</t>
  </si>
  <si>
    <t>Tel.</t>
  </si>
  <si>
    <t>El. pašto adresas</t>
  </si>
  <si>
    <t>Vandens tiekimo sistema</t>
  </si>
  <si>
    <t>Pavadinimas</t>
  </si>
  <si>
    <t>Programą patvirtino</t>
  </si>
  <si>
    <t>Vandens tiekimo objekto teritorija (toliau – teritorija)</t>
  </si>
  <si>
    <t>Teritorijos kodas</t>
  </si>
  <si>
    <t>Gyventojų, vartojančių tiekiamą geriamą vandenį, skaičius</t>
  </si>
  <si>
    <t>Įsakymo data</t>
  </si>
  <si>
    <t>Per parą paskirstomo geriamojo vandens kiekis</t>
  </si>
  <si>
    <t>Įsakymo Nr.</t>
  </si>
  <si>
    <t>Vandens ruošimui naudojamos medžiagos</t>
  </si>
  <si>
    <t>Chloraminas</t>
  </si>
  <si>
    <t>Ne</t>
  </si>
  <si>
    <t>Flokuliantas, kuriame yra aliuminio</t>
  </si>
  <si>
    <t>Flokuliantas, kuriame yra geležies</t>
  </si>
  <si>
    <t xml:space="preserve"> Naudojamas dezinfekavimo metodas, kurio metu susidaro chloritas</t>
  </si>
  <si>
    <t xml:space="preserve"> Naudojamas dezinfekavimo metodas, kurio metu susidaro chloratas</t>
  </si>
  <si>
    <t>Kitos vandens ruošimo cheminės medžiagos ir filtravimo priemonės</t>
  </si>
  <si>
    <t>Vandens stebėsenos mėginių ėmimo dažnumas pagal rodiklių grupes</t>
  </si>
  <si>
    <t>Grupė</t>
  </si>
  <si>
    <t>Reikalaujamas dažnumas</t>
  </si>
  <si>
    <t>Suplanuotas dažnumas</t>
  </si>
  <si>
    <t>Pastabos</t>
  </si>
  <si>
    <t>A grupė</t>
  </si>
  <si>
    <t>B grupė</t>
  </si>
  <si>
    <t>Radiologiniai</t>
  </si>
  <si>
    <t>Mėginių ėmimo laikotarpis</t>
  </si>
  <si>
    <t>Eil. Nr</t>
  </si>
  <si>
    <t>Mėginių ėmimo vietos pavadinimas</t>
  </si>
  <si>
    <t>Mėginių ėmimo vietos adresas</t>
  </si>
  <si>
    <t>Mėginių ėmimo vietos tipas</t>
  </si>
  <si>
    <t>1</t>
  </si>
  <si>
    <t>2</t>
  </si>
  <si>
    <t>3</t>
  </si>
  <si>
    <t>4</t>
  </si>
  <si>
    <t>5</t>
  </si>
  <si>
    <t>6</t>
  </si>
  <si>
    <t>7</t>
  </si>
  <si>
    <t>8</t>
  </si>
  <si>
    <t>9</t>
  </si>
  <si>
    <t>10</t>
  </si>
  <si>
    <t>11</t>
  </si>
  <si>
    <t>12</t>
  </si>
  <si>
    <t>A</t>
  </si>
  <si>
    <t>B</t>
  </si>
  <si>
    <t>Rad</t>
  </si>
  <si>
    <t>Viso</t>
  </si>
  <si>
    <t>Kodas</t>
  </si>
  <si>
    <t>Rodiklio pavadinimas</t>
  </si>
  <si>
    <t>Dažnumo grupė</t>
  </si>
  <si>
    <t>Planuojamas dažnumas mėginiams</t>
  </si>
  <si>
    <t>Planuojamas dažnumas rodikliui</t>
  </si>
  <si>
    <t>EEA_15-01-0</t>
  </si>
  <si>
    <t>EEA_15-02-1</t>
  </si>
  <si>
    <t>CAS_79-06-1</t>
  </si>
  <si>
    <t>CAS_7440-36-0</t>
  </si>
  <si>
    <t>CAS_7440-38-2</t>
  </si>
  <si>
    <t>CAS_71-43-2</t>
  </si>
  <si>
    <t>CAS_50-32-8</t>
  </si>
  <si>
    <t>CAS_80-05-7</t>
  </si>
  <si>
    <t>CAS_7440-42-8</t>
  </si>
  <si>
    <t>CAS_15541-45-4</t>
  </si>
  <si>
    <t>CAS_7440-43-9</t>
  </si>
  <si>
    <t>CAS_14866-68-3</t>
  </si>
  <si>
    <t>CAS_14998-27-7</t>
  </si>
  <si>
    <t>CAS_7440-47-3</t>
  </si>
  <si>
    <t>CAS_7440-50-8</t>
  </si>
  <si>
    <t>CAS_57-12-5</t>
  </si>
  <si>
    <t>CAS_107-06-2</t>
  </si>
  <si>
    <t>CAS_106-89-8</t>
  </si>
  <si>
    <t>CAS_16984-48-8</t>
  </si>
  <si>
    <t>EEA_33-86-3</t>
  </si>
  <si>
    <t>CAS_7439-92-1</t>
  </si>
  <si>
    <t>CAS_7439-97-6</t>
  </si>
  <si>
    <t>CAS_101043-37-2</t>
  </si>
  <si>
    <t>CAS_7440-02-0</t>
  </si>
  <si>
    <t>CAS_14797-55-8</t>
  </si>
  <si>
    <t>CAS_14797-65-0_1</t>
  </si>
  <si>
    <t>CAS_14797-65-0</t>
  </si>
  <si>
    <t>LT_G9_001</t>
  </si>
  <si>
    <t>EEA_34-01-5</t>
  </si>
  <si>
    <t>CAS_309-00-2</t>
  </si>
  <si>
    <t>CAS_60-57-1</t>
  </si>
  <si>
    <t>CAS_76-44-8</t>
  </si>
  <si>
    <t>CAS_1024-57-3</t>
  </si>
  <si>
    <t>EEA_33-74-9</t>
  </si>
  <si>
    <t>EEA_33-62-5</t>
  </si>
  <si>
    <t>CAS_7782-49-2</t>
  </si>
  <si>
    <t>EEA_33-42-1</t>
  </si>
  <si>
    <t>EEA_33-43-2</t>
  </si>
  <si>
    <t>CAS_7440-61-1</t>
  </si>
  <si>
    <t>CAS_75-01-4</t>
  </si>
  <si>
    <t>CAS_7429-90-5</t>
  </si>
  <si>
    <t>CAS_14798-03-9</t>
  </si>
  <si>
    <t>CAS_16887-00-6</t>
  </si>
  <si>
    <t>EEA_15-03-2</t>
  </si>
  <si>
    <t>LT_G9_004</t>
  </si>
  <si>
    <t>LT_G9_005</t>
  </si>
  <si>
    <t>EEA_3152-01-0</t>
  </si>
  <si>
    <t>CAS_7439-89-6</t>
  </si>
  <si>
    <t>CAS_7439-96-5</t>
  </si>
  <si>
    <t>LT_G9_006</t>
  </si>
  <si>
    <t>EEA_3133-07-1</t>
  </si>
  <si>
    <t>CAS_18785-72-3</t>
  </si>
  <si>
    <t>CAS_7440-23-5</t>
  </si>
  <si>
    <t>LT_G9_007</t>
  </si>
  <si>
    <t>LT_G9_008</t>
  </si>
  <si>
    <t>EEA_15-04-3</t>
  </si>
  <si>
    <t>EEA_3133-06-0</t>
  </si>
  <si>
    <t>EEA_3112-01-4</t>
  </si>
  <si>
    <t>LT_G9_009</t>
  </si>
  <si>
    <t>LT_G9_010</t>
  </si>
  <si>
    <t>LT_G9_011</t>
  </si>
  <si>
    <t>LT_G9_016</t>
  </si>
  <si>
    <t>CAS_959-98-8</t>
  </si>
  <si>
    <t>CAS_118-74-1</t>
  </si>
  <si>
    <t>CAS_1836-75-5</t>
  </si>
  <si>
    <t>CAS_319-84-6</t>
  </si>
  <si>
    <t>CAS_319-85-7</t>
  </si>
  <si>
    <t>CAS_319-86-8</t>
  </si>
  <si>
    <t>CAS_33213-65-9</t>
  </si>
  <si>
    <t>CAS_3424-82-6</t>
  </si>
  <si>
    <t>CAS_50-29-3</t>
  </si>
  <si>
    <t>CAS_57-74-9</t>
  </si>
  <si>
    <t>CAS_58-89-9</t>
  </si>
  <si>
    <t>CAS_72-20-8</t>
  </si>
  <si>
    <t>CAS_72-54-8</t>
  </si>
  <si>
    <t>CAS_72-55-9</t>
  </si>
  <si>
    <t>CAS_789-02-6</t>
  </si>
  <si>
    <t>EEA_32-03-1</t>
  </si>
  <si>
    <t>EEA_33-50-1</t>
  </si>
  <si>
    <t>Veiklos stebėsenos mėginių ėmimo dažnumas pagal rodiklių grupes</t>
  </si>
  <si>
    <t>Veiklos</t>
  </si>
  <si>
    <t>Eil.Nr</t>
  </si>
  <si>
    <t xml:space="preserve">Mėginių ėmimo vietos pavadinimas </t>
  </si>
  <si>
    <t xml:space="preserve">Mėginių ėmimo vietos tipas </t>
  </si>
  <si>
    <t>0</t>
  </si>
  <si>
    <t>Planuojamas dažnumas</t>
  </si>
  <si>
    <t>LT_G9_029</t>
  </si>
  <si>
    <t>LT_G9_030</t>
  </si>
  <si>
    <t>LT_G9_031</t>
  </si>
  <si>
    <t>LT_G9_032</t>
  </si>
  <si>
    <t>LT_G9_028</t>
  </si>
  <si>
    <t>LT_G9_033</t>
  </si>
  <si>
    <t>Rodiklis</t>
  </si>
  <si>
    <t>Dažnumas</t>
  </si>
  <si>
    <t>Mikrobiologiniai rodikliai</t>
  </si>
  <si>
    <t>Žarniniai enterokokai</t>
  </si>
  <si>
    <t>Cheminiai rodikliai</t>
  </si>
  <si>
    <t>Akrilamidas</t>
  </si>
  <si>
    <t>Stibis</t>
  </si>
  <si>
    <t>Arsenas</t>
  </si>
  <si>
    <t>Benzenas</t>
  </si>
  <si>
    <t>Benzo(a)pirenas</t>
  </si>
  <si>
    <t>Bisfenolis A</t>
  </si>
  <si>
    <t>Boras</t>
  </si>
  <si>
    <t>Bromatas</t>
  </si>
  <si>
    <t>Kadmis</t>
  </si>
  <si>
    <t>Chloratas</t>
  </si>
  <si>
    <t>Chloritas</t>
  </si>
  <si>
    <t>Chromas</t>
  </si>
  <si>
    <t>Varis</t>
  </si>
  <si>
    <t>Cianidas</t>
  </si>
  <si>
    <t>1,2-dichloretanas</t>
  </si>
  <si>
    <t>Epichlorhidrinas</t>
  </si>
  <si>
    <t>Fluoridas</t>
  </si>
  <si>
    <t>Haloacetinės rūgštys</t>
  </si>
  <si>
    <t>Švinas</t>
  </si>
  <si>
    <t>Gyvsidabris</t>
  </si>
  <si>
    <t>Mikrocistinas-LR</t>
  </si>
  <si>
    <t>Nikelis</t>
  </si>
  <si>
    <t>Nitratas (atitikties vietoje)</t>
  </si>
  <si>
    <t>Nitritas (vandenyje ištekančiame iš geriamojo vandens ruošimo įrenginių)</t>
  </si>
  <si>
    <t>Nitritas (atitikties vietoje)</t>
  </si>
  <si>
    <t>Nitratai / nitritai formulė  (atitikties vietoje)</t>
  </si>
  <si>
    <t>Cheminiai rodikliai (Pesticidai)</t>
  </si>
  <si>
    <t>Aldrinas</t>
  </si>
  <si>
    <t>Dieldrinas</t>
  </si>
  <si>
    <t>Heptachloras</t>
  </si>
  <si>
    <t>Heptachlorepoksidas</t>
  </si>
  <si>
    <t>PFAS iš viso</t>
  </si>
  <si>
    <t>PFAS suma</t>
  </si>
  <si>
    <t>Policikliniai aromatiniai angliavandeniliai</t>
  </si>
  <si>
    <t>Selenas</t>
  </si>
  <si>
    <t>Tetrachloreteno ir trichloreteno suma</t>
  </si>
  <si>
    <t>Trihalometanų suma</t>
  </si>
  <si>
    <t>Uranas</t>
  </si>
  <si>
    <t>Vinilo chloridas</t>
  </si>
  <si>
    <t>Indikatoriniai rodikliai</t>
  </si>
  <si>
    <t>Aliuminis</t>
  </si>
  <si>
    <t>Amonis</t>
  </si>
  <si>
    <t>Chloridas</t>
  </si>
  <si>
    <t>Spalva</t>
  </si>
  <si>
    <t>Savitasis elektrinis laidis</t>
  </si>
  <si>
    <t>Vandenilio jonų arba pH vertė</t>
  </si>
  <si>
    <t>Geležis</t>
  </si>
  <si>
    <t>Manganas</t>
  </si>
  <si>
    <t>Kvapas</t>
  </si>
  <si>
    <t>Permanganato indeksas / oksiduojamumas</t>
  </si>
  <si>
    <t>Sulfatas</t>
  </si>
  <si>
    <t>Natris</t>
  </si>
  <si>
    <t>Skonis</t>
  </si>
  <si>
    <t>Kolonijas sudarantys vienetai 22 °C temperatūroje</t>
  </si>
  <si>
    <t>Koliforminės bakterijos</t>
  </si>
  <si>
    <t>Bendroji organinė anglis (TOC)</t>
  </si>
  <si>
    <t>Drumstumas</t>
  </si>
  <si>
    <t>Radiologiniai rodikliai</t>
  </si>
  <si>
    <t>Radonas</t>
  </si>
  <si>
    <t>Tritis</t>
  </si>
  <si>
    <t>Indikacinė dozė</t>
  </si>
  <si>
    <t>Ra-226</t>
  </si>
  <si>
    <t>α-endosulfanas</t>
  </si>
  <si>
    <t>HCB</t>
  </si>
  <si>
    <t>Nitrofenas</t>
  </si>
  <si>
    <t>Alfa-HCH</t>
  </si>
  <si>
    <t>Beta-HCH</t>
  </si>
  <si>
    <t>β-endosulfanas</t>
  </si>
  <si>
    <t>o,p'-DDE</t>
  </si>
  <si>
    <t>p,p'-DDT</t>
  </si>
  <si>
    <t>Chlordanas</t>
  </si>
  <si>
    <t>Endrinas</t>
  </si>
  <si>
    <t>p,p'-DDD</t>
  </si>
  <si>
    <t>p,p'-DDE</t>
  </si>
  <si>
    <t>o,p'-DDT</t>
  </si>
  <si>
    <t>DDT izomerų suma</t>
  </si>
  <si>
    <t>Heptachloras (heptachloro ir heptachloro epoiksido suma)</t>
  </si>
  <si>
    <t>Veiklos stebėsenos rodikliai</t>
  </si>
  <si>
    <t>Somatiniai kolifagai</t>
  </si>
  <si>
    <t>Nuo</t>
  </si>
  <si>
    <t>Iki</t>
  </si>
  <si>
    <t>A Grupė</t>
  </si>
  <si>
    <t>B Grupė</t>
  </si>
  <si>
    <t>Kartą per 6 metus</t>
  </si>
  <si>
    <t>Kartą per 10 metų</t>
  </si>
  <si>
    <t>Kas savaitę</t>
  </si>
  <si>
    <t>Kas dieną</t>
  </si>
  <si>
    <t>Nuolat</t>
  </si>
  <si>
    <t>ID</t>
  </si>
  <si>
    <t>Naudojamos medžiagos</t>
  </si>
  <si>
    <t>Rodiklio kodas</t>
  </si>
  <si>
    <t>Tiriamas rodiklis</t>
  </si>
  <si>
    <t xml:space="preserve">Amonis </t>
  </si>
  <si>
    <t xml:space="preserve">Aliuminis </t>
  </si>
  <si>
    <t>Naudojamas dezinfekavimo metodas, kurio metu susidaro chloritas</t>
  </si>
  <si>
    <t>Naudojamas dezinfekavimo metodas, kurio metu susidaro chloratas</t>
  </si>
  <si>
    <t>Pavad</t>
  </si>
  <si>
    <t>Reikia</t>
  </si>
  <si>
    <t>GrId</t>
  </si>
  <si>
    <t>Planas</t>
  </si>
  <si>
    <t>Metai</t>
  </si>
  <si>
    <t>Vietos</t>
  </si>
  <si>
    <t>Ruošimas</t>
  </si>
  <si>
    <t>Svoris</t>
  </si>
  <si>
    <t>Čiaupas patalpoje arba objekte</t>
  </si>
  <si>
    <t>Vieta, kurioje vanduo fasuojamas</t>
  </si>
  <si>
    <t>Vieta, kurioje vanduo naudojamas maisto tvarkymo įmonėje</t>
  </si>
  <si>
    <t>Vieta, kurioje vanduo išteka iš cisternos</t>
  </si>
  <si>
    <t>Kartais</t>
  </si>
  <si>
    <t>Skirstomieji tinklai</t>
  </si>
  <si>
    <t>Netiriamas</t>
  </si>
  <si>
    <t>Vandens ruošimo įrenginiai</t>
  </si>
  <si>
    <t>Vandens gavybos įrenginiai</t>
  </si>
  <si>
    <t>Dumstumas</t>
  </si>
  <si>
    <t>Lookup</t>
  </si>
  <si>
    <t>Reik</t>
  </si>
  <si>
    <t>Skirt</t>
  </si>
  <si>
    <t>Dokumento versija</t>
  </si>
  <si>
    <t>CAS_465-73-6</t>
  </si>
  <si>
    <t>CAS_72-43-5</t>
  </si>
  <si>
    <t>Isodrinas</t>
  </si>
  <si>
    <t>4,4' Metoksichloras</t>
  </si>
  <si>
    <t>Naudojamas dezinfekavimo metodas, kurio metu susidaro haloacetinės rūgštys</t>
  </si>
  <si>
    <t>v2.2</t>
  </si>
  <si>
    <t xml:space="preserve"> Naudojamas dezinfekavimo metodas, kurio metu susidaro laisvasis chloras</t>
  </si>
  <si>
    <t>Dr</t>
  </si>
  <si>
    <t>Drumstumas vandens tiekimo įmonėje</t>
  </si>
  <si>
    <t>Pesticidų suma</t>
  </si>
  <si>
    <t>EEA_33-88-5</t>
  </si>
  <si>
    <t>Naudojamas dezinfekavimo metodas, kurio metu susidaro laisvasis chloras</t>
  </si>
  <si>
    <t>Laisvasis chloras</t>
  </si>
  <si>
    <t>Delta-HCH</t>
  </si>
  <si>
    <t>Gama-HCH (Lindanas)</t>
  </si>
  <si>
    <r>
      <t>Žarninės lazdelės (</t>
    </r>
    <r>
      <rPr>
        <i/>
        <sz val="11"/>
        <color theme="1"/>
        <rFont val="Aptos Narrow"/>
        <family val="2"/>
        <scheme val="minor"/>
      </rPr>
      <t>Escherichia coli</t>
    </r>
    <r>
      <rPr>
        <sz val="11"/>
        <color theme="1"/>
        <rFont val="Aptos Narrow"/>
        <family val="2"/>
        <charset val="186"/>
        <scheme val="minor"/>
      </rPr>
      <t>)</t>
    </r>
  </si>
  <si>
    <r>
      <t>Lūžinės klostridijos (</t>
    </r>
    <r>
      <rPr>
        <i/>
        <sz val="11"/>
        <color theme="1"/>
        <rFont val="Aptos Narrow"/>
        <family val="2"/>
        <scheme val="minor"/>
      </rPr>
      <t>Clostridium perfringens</t>
    </r>
    <r>
      <rPr>
        <sz val="11"/>
        <color theme="1"/>
        <rFont val="Aptos Narrow"/>
        <family val="2"/>
        <charset val="186"/>
        <scheme val="minor"/>
      </rPr>
      <t>) ir jų sporos</t>
    </r>
  </si>
  <si>
    <t>Komentaras</t>
  </si>
  <si>
    <t>Vandens stebėsenos mėginių ėmimo dažnumas pagal stebėsenos rodiklių dažnumo grupes</t>
  </si>
  <si>
    <t>Veiklos stebėsenos mėginių ėmimo dažnumas pagal stebėsenos rodiklių dažnumo grupes</t>
  </si>
  <si>
    <t>Vandens ir veiklos stebėsenos mėginių ėmimo dažnumas  per kalendorinius metus pagal stebėsenos rodiklių grupes ir geriamojo vandens tiekimo objekto teritorijoje per parą paskirstomo geriamojo vandens kiekį, m³</t>
  </si>
  <si>
    <t>Vandens ruošimui naudojamos cheminės medžiagos ir mėginių ėmimo  dažnumo pokytis</t>
  </si>
  <si>
    <t xml:space="preserve"> UAB Radviliškio vanduo</t>
  </si>
  <si>
    <t>Egidijus Barčkus</t>
  </si>
  <si>
    <t>Direktorius</t>
  </si>
  <si>
    <t>Mindaugas Gapšys</t>
  </si>
  <si>
    <t>Vyr. inžinierius</t>
  </si>
  <si>
    <t>mindaugas.gapšys@radvanduo.lt</t>
  </si>
  <si>
    <t>068745263</t>
  </si>
  <si>
    <t>ĮV-6</t>
  </si>
  <si>
    <t>Radviliškio II</t>
  </si>
  <si>
    <t xml:space="preserve">Radviliškio m., Karčemų k., Kutiškių k., Linkaičių k. </t>
  </si>
  <si>
    <t>LT02671RADVILISKIOII</t>
  </si>
  <si>
    <t>Radviliškio vandenvietė</t>
  </si>
  <si>
    <t>Radvilų k. 1</t>
  </si>
  <si>
    <t>Radviliškio technologijų ir verslo mokymo centras</t>
  </si>
  <si>
    <t>Gedimino g. 81, Radviliškis</t>
  </si>
  <si>
    <t>Daugiabutis</t>
  </si>
  <si>
    <t>Dariaus ir Girėno g. 3, Radviliškis</t>
  </si>
  <si>
    <t>Lizdeikos gimnazija</t>
  </si>
  <si>
    <t>Lizdeikos g. 6c, Radviliškis</t>
  </si>
  <si>
    <t>AB „Sulinkiai“</t>
  </si>
  <si>
    <t>Durpių g. 2, Radviliškis</t>
  </si>
  <si>
    <t>Kutiškių daugiafunkcis centras</t>
  </si>
  <si>
    <t>Pušų g. 37, Kutiškiai, Radviliškio raj.</t>
  </si>
  <si>
    <t>LK Depų tarnybos padalinys, šulinys Nr.1</t>
  </si>
  <si>
    <t>Arsenalo g. 7, Linkaičiai, Radviliškio raj.</t>
  </si>
  <si>
    <t>Vandenvietėje tirti nereikia</t>
  </si>
  <si>
    <t>Vadovaujantis „Dėl Lietuvos higienos normos HN 24:2023 "Geriamojo vandens saugos ir kokybės reikalavimai" patvirtinimo“ 29 punktu Higienos normos 3 lentelės 4‒7, 14, 15, 17, 20, 25, 26, 30, 31 punktuose išvardytų rodiklių ir Higienos normos 4 lentelės 3, 11–13, 17 punktuose ir 10 lentelės visuose punktuose išvardytų rodiklių verčių vandentiekio skirstomuoju tinklu vartotojams tiekiamame geriamajame vandenyje tirti atitikties vietose nebūtina, jeigu tai atliekama paruošto geriamojo vandens patekimo į vandentiekio skirstomąjį tinklą vietose ir (ar) kitose skirstomojo tinklo vietose. Ši sąlyga galioja tik tada, kai geriamojo vandens tiekimo objekto teritorijai iš vieno ar daugiau geriamojo vandens šaltinių tiekiamame geriamajame vandenyje šie rodikliai dvejus metus iš eilės neviršijo Higienos normos 1, 3 ir 4 lentelėse nustatytų verčių ir jeigu galima įrodyti, kad šių rodiklių vertės iki atitikties vietų iš esmės nepasikeis.</t>
  </si>
  <si>
    <t xml:space="preserve">Vykdant veiklos stebėseną, turi būti vykdoma drumstumo geriamojo vandens tiekimo įmonėje stebėsena, kad būtų reguliariai kontroliuojamas fizinio šalinimo, naudojant filtravimo procesus veiksmingumas, laikantis Higienos normos 6 lentelėje nurodyto drumstumo, kuris matuojamas geriamojo vandens tiekimo įmonėje, etaloninės vertės ir tyrimo dažnumo. Šis reikalavimas netaikomas požeminio vandens šaltiniams, kuriuose drumstumą sukelia geležis ir manganas.
</t>
  </si>
  <si>
    <t>Vadovaujantis „Dėl Lietuvos higienos normos HN 24:2023 "Geriamojo vandens saugos ir kokybės reikalavimai" patvirtinimo“ - rodiklis nenumatytas</t>
  </si>
  <si>
    <r>
      <t>Tiriama tik tuo atveju, jeigu geriamojo vandens tiekimo objekto teritorijai per parą tiekiama daugiau kaip 10 000 m</t>
    </r>
    <r>
      <rPr>
        <vertAlign val="superscript"/>
        <sz val="7"/>
        <color rgb="FF000000"/>
        <rFont val="Times New Roman"/>
        <family val="1"/>
        <charset val="186"/>
      </rPr>
      <t>3</t>
    </r>
    <r>
      <rPr>
        <sz val="7"/>
        <color rgb="FF000000"/>
        <rFont val="Times New Roman"/>
        <family val="1"/>
        <charset val="186"/>
      </rPr>
      <t> vandens.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</si>
</sst>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m.&quot;"/>
    <numFmt numFmtId="165" formatCode="#&quot; m³&quot;"/>
  </numFmts>
  <fonts count="26" x14ac:knownFonts="1">
    <font>
      <sz val="11"/>
      <color theme="1"/>
      <name val="Aptos Narrow"/>
      <family val="2"/>
      <charset val="186"/>
      <scheme val="minor"/>
    </font>
    <font>
      <sz val="11"/>
      <color theme="1"/>
      <name val="Aptos Narrow"/>
      <family val="2"/>
      <scheme val="minor"/>
    </font>
    <font>
      <sz val="11"/>
      <color theme="1"/>
      <name val="Aptos Narrow"/>
      <family val="2"/>
      <scheme val="minor"/>
    </font>
    <font>
      <sz val="8"/>
      <name val="Aptos Narrow"/>
      <family val="2"/>
      <charset val="186"/>
      <scheme val="minor"/>
    </font>
    <font>
      <u/>
      <sz val="11"/>
      <color theme="10"/>
      <name val="Aptos Narrow"/>
      <family val="2"/>
      <charset val="186"/>
      <scheme val="minor"/>
    </font>
    <font>
      <b/>
      <sz val="11"/>
      <color theme="0"/>
      <name val="Raleway"/>
      <charset val="186"/>
    </font>
    <font>
      <sz val="11"/>
      <color theme="1"/>
      <name val="Raleway"/>
      <charset val="186"/>
    </font>
    <font>
      <sz val="11"/>
      <color theme="0" tint="-0.14999847407452621"/>
      <name val="Raleway"/>
      <charset val="186"/>
    </font>
    <font>
      <b/>
      <sz val="11"/>
      <color theme="1"/>
      <name val="Raleway"/>
      <charset val="186"/>
    </font>
    <font>
      <sz val="10"/>
      <color theme="1"/>
      <name val="Raleway"/>
      <charset val="186"/>
    </font>
    <font>
      <b/>
      <sz val="11"/>
      <color theme="4"/>
      <name val="Raleway"/>
      <charset val="186"/>
    </font>
    <font>
      <b/>
      <sz val="14"/>
      <color theme="4"/>
      <name val="Raleway"/>
      <charset val="186"/>
    </font>
    <font>
      <i/>
      <sz val="11"/>
      <color theme="1"/>
      <name val="Aptos Narrow"/>
      <family val="2"/>
      <scheme val="minor"/>
    </font>
    <font>
      <i/>
      <sz val="11"/>
      <color theme="0"/>
      <name val="Raleway"/>
      <charset val="186"/>
    </font>
    <font>
      <b/>
      <sz val="11"/>
      <color theme="0"/>
      <name val="Aptos Narrow"/>
      <family val="2"/>
      <charset val="186"/>
      <scheme val="minor"/>
    </font>
    <font>
      <sz val="9"/>
      <color indexed="81"/>
      <name val="Tahoma"/>
      <family val="2"/>
    </font>
    <font>
      <b/>
      <sz val="10"/>
      <color theme="1"/>
      <name val="Raleway"/>
      <charset val="186"/>
    </font>
    <font>
      <b/>
      <sz val="9"/>
      <name val="Raleway"/>
      <charset val="186"/>
    </font>
    <font>
      <b/>
      <sz val="11"/>
      <name val="Aptos Narrow"/>
      <family val="2"/>
      <scheme val="minor"/>
    </font>
    <font>
      <sz val="9"/>
      <color theme="1"/>
      <name val="Segoe UI"/>
      <family val="2"/>
    </font>
    <font>
      <sz val="11"/>
      <color theme="0" tint="-0.249977111117893"/>
      <name val="Aptos Narrow"/>
      <family val="2"/>
      <scheme val="minor"/>
    </font>
    <font>
      <b/>
      <sz val="11"/>
      <color theme="0" tint="-0.249977111117893"/>
      <name val="Aptos Narrow"/>
      <family val="2"/>
      <scheme val="minor"/>
    </font>
    <font>
      <sz val="11"/>
      <color theme="1"/>
      <name val="Raleway"/>
      <charset val="186"/>
    </font>
    <font>
      <sz val="10"/>
      <color theme="1"/>
      <name val="Calibri"/>
      <family val="2"/>
      <charset val="186"/>
    </font>
    <font>
      <sz val="7"/>
      <color rgb="FF000000"/>
      <name val="Times New Roman"/>
      <family val="1"/>
      <charset val="186"/>
    </font>
    <font>
      <vertAlign val="superscript"/>
      <sz val="7"/>
      <color rgb="FF000000"/>
      <name val="Times New Roman"/>
      <family val="1"/>
      <charset val="186"/>
    </font>
  </fonts>
  <fills count="13">
    <fill>
      <patternFill patternType="none"/>
    </fill>
    <fill>
      <patternFill patternType="gray125"/>
    </fill>
    <fill>
      <patternFill patternType="solid">
        <fgColor theme="4"/>
        <bgColor theme="4"/>
      </patternFill>
    </fill>
    <fill>
      <patternFill patternType="solid">
        <fgColor theme="6"/>
        <bgColor indexed="64"/>
      </patternFill>
    </fill>
    <fill>
      <patternFill patternType="gray125">
        <fgColor theme="5" tint="0.59996337778862885"/>
        <bgColor indexed="65"/>
      </patternFill>
    </fill>
    <fill>
      <patternFill patternType="solid">
        <fgColor rgb="FFF8FBFE"/>
        <bgColor indexed="64"/>
      </patternFill>
    </fill>
    <fill>
      <patternFill patternType="solid">
        <fgColor theme="9" tint="0.79998168889431442"/>
        <bgColor indexed="64"/>
      </patternFill>
    </fill>
    <fill>
      <patternFill patternType="solid">
        <fgColor rgb="FFF5FCF2"/>
        <bgColor indexed="64"/>
      </patternFill>
    </fill>
    <fill>
      <patternFill patternType="solid">
        <fgColor theme="3" tint="0.89999084444715716"/>
        <bgColor indexed="64"/>
      </patternFill>
    </fill>
    <fill>
      <patternFill patternType="solid">
        <fgColor rgb="FFE6E6E6"/>
        <bgColor indexed="64"/>
      </patternFill>
    </fill>
    <fill>
      <patternFill patternType="solid">
        <fgColor theme="8"/>
        <bgColor theme="8"/>
      </patternFill>
    </fill>
    <fill>
      <patternFill patternType="solid">
        <fgColor theme="5" tint="0.79998168889431442"/>
        <bgColor indexed="64"/>
      </patternFill>
    </fill>
    <fill>
      <patternFill patternType="solid">
        <fgColor theme="0"/>
        <bgColor indexed="64"/>
      </patternFill>
    </fill>
  </fills>
  <borders count="41">
    <border>
      <left/>
      <right/>
      <top/>
      <bottom/>
      <diagonal/>
    </border>
    <border>
      <left/>
      <right/>
      <top/>
      <bottom style="thin">
        <color indexed="64"/>
      </bottom>
      <diagonal/>
    </border>
    <border>
      <left/>
      <right/>
      <top style="thin">
        <color theme="4"/>
      </top>
      <bottom/>
      <diagonal/>
    </border>
    <border>
      <left style="thin">
        <color theme="4"/>
      </left>
      <right/>
      <top style="thin">
        <color theme="4"/>
      </top>
      <bottom style="thin">
        <color theme="4"/>
      </bottom>
      <diagonal/>
    </border>
    <border>
      <left style="thin">
        <color theme="4"/>
      </left>
      <right style="thin">
        <color theme="4" tint="0.79998168889431442"/>
      </right>
      <top style="thin">
        <color theme="4"/>
      </top>
      <bottom/>
      <diagonal/>
    </border>
    <border>
      <left style="thin">
        <color theme="4"/>
      </left>
      <right style="thin">
        <color theme="4" tint="0.79998168889431442"/>
      </right>
      <top style="thin">
        <color theme="4"/>
      </top>
      <bottom style="thin">
        <color theme="4"/>
      </bottom>
      <diagonal/>
    </border>
    <border>
      <left style="thin">
        <color theme="4" tint="0.79998168889431442"/>
      </left>
      <right style="thin">
        <color theme="4" tint="0.79998168889431442"/>
      </right>
      <top style="thin">
        <color theme="4"/>
      </top>
      <bottom style="thin">
        <color theme="4"/>
      </bottom>
      <diagonal/>
    </border>
    <border>
      <left style="thin">
        <color theme="4" tint="0.79998168889431442"/>
      </left>
      <right style="thin">
        <color theme="4"/>
      </right>
      <top style="thin">
        <color theme="4"/>
      </top>
      <bottom style="thin">
        <color theme="4"/>
      </bottom>
      <diagonal/>
    </border>
    <border>
      <left style="thin">
        <color theme="4" tint="0.79998168889431442"/>
      </left>
      <right style="thin">
        <color indexed="64"/>
      </right>
      <top style="thin">
        <color theme="4"/>
      </top>
      <bottom style="thin">
        <color theme="4"/>
      </bottom>
      <diagonal/>
    </border>
    <border>
      <left style="thin">
        <color theme="9" tint="0.79998168889431442"/>
      </left>
      <right style="thin">
        <color theme="9" tint="-0.24994659260841701"/>
      </right>
      <top/>
      <bottom style="thin">
        <color theme="9" tint="-0.24994659260841701"/>
      </bottom>
      <diagonal/>
    </border>
    <border>
      <left style="thin">
        <color theme="9" tint="0.79998168889431442"/>
      </left>
      <right style="thin">
        <color theme="9" tint="-0.24994659260841701"/>
      </right>
      <top style="thin">
        <color theme="9" tint="-0.24994659260841701"/>
      </top>
      <bottom style="thin">
        <color theme="9" tint="-0.24994659260841701"/>
      </bottom>
      <diagonal/>
    </border>
    <border>
      <left/>
      <right style="thin">
        <color theme="9" tint="0.79998168889431442"/>
      </right>
      <top/>
      <bottom style="thin">
        <color theme="9" tint="-0.24994659260841701"/>
      </bottom>
      <diagonal/>
    </border>
    <border>
      <left/>
      <right style="thin">
        <color theme="9" tint="0.79998168889431442"/>
      </right>
      <top style="thin">
        <color theme="9" tint="-0.24994659260841701"/>
      </top>
      <bottom style="thin">
        <color theme="9" tint="-0.24994659260841701"/>
      </bottom>
      <diagonal/>
    </border>
    <border>
      <left style="thin">
        <color theme="4"/>
      </left>
      <right style="thin">
        <color theme="4"/>
      </right>
      <top style="thin">
        <color theme="4"/>
      </top>
      <bottom style="thin">
        <color theme="4"/>
      </bottom>
      <diagonal/>
    </border>
    <border>
      <left style="thin">
        <color theme="4"/>
      </left>
      <right style="thin">
        <color theme="4"/>
      </right>
      <top style="thin">
        <color theme="4"/>
      </top>
      <bottom/>
      <diagonal/>
    </border>
    <border>
      <left style="thin">
        <color theme="4"/>
      </left>
      <right style="thin">
        <color theme="4"/>
      </right>
      <top/>
      <bottom/>
      <diagonal/>
    </border>
    <border>
      <left style="thin">
        <color theme="4"/>
      </left>
      <right style="thin">
        <color theme="4"/>
      </right>
      <top/>
      <bottom style="thin">
        <color theme="4"/>
      </bottom>
      <diagonal/>
    </border>
    <border>
      <left style="thin">
        <color theme="8"/>
      </left>
      <right/>
      <top style="thin">
        <color theme="8"/>
      </top>
      <bottom/>
      <diagonal/>
    </border>
    <border>
      <left/>
      <right style="thin">
        <color theme="8"/>
      </right>
      <top style="thin">
        <color theme="8"/>
      </top>
      <bottom/>
      <diagonal/>
    </border>
    <border>
      <left style="thin">
        <color theme="8"/>
      </left>
      <right/>
      <top style="thin">
        <color theme="8"/>
      </top>
      <bottom style="thin">
        <color theme="8"/>
      </bottom>
      <diagonal/>
    </border>
    <border>
      <left/>
      <right style="thin">
        <color theme="8"/>
      </right>
      <top style="thin">
        <color theme="8"/>
      </top>
      <bottom style="thin">
        <color theme="8"/>
      </bottom>
      <diagonal/>
    </border>
    <border>
      <left style="thin">
        <color theme="4" tint="0.79998168889431442"/>
      </left>
      <right/>
      <top style="thin">
        <color theme="4"/>
      </top>
      <bottom style="thin">
        <color theme="4"/>
      </bottom>
      <diagonal/>
    </border>
    <border>
      <left style="thin">
        <color theme="6"/>
      </left>
      <right style="thin">
        <color theme="9" tint="0.79998168889431442"/>
      </right>
      <top/>
      <bottom style="thin">
        <color theme="9" tint="-0.24994659260841701"/>
      </bottom>
      <diagonal/>
    </border>
    <border>
      <left style="thin">
        <color theme="4"/>
      </left>
      <right/>
      <top style="thin">
        <color theme="4"/>
      </top>
      <bottom/>
      <diagonal/>
    </border>
    <border>
      <left/>
      <right style="thin">
        <color theme="4"/>
      </right>
      <top style="thin">
        <color theme="4"/>
      </top>
      <bottom/>
      <diagonal/>
    </border>
    <border>
      <left style="thin">
        <color theme="9" tint="0.79998168889431442"/>
      </left>
      <right style="thin">
        <color theme="9" tint="-0.24994659260841701"/>
      </right>
      <top/>
      <bottom/>
      <diagonal/>
    </border>
    <border>
      <left/>
      <right style="thin">
        <color theme="9" tint="0.79998168889431442"/>
      </right>
      <top/>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9" tint="-0.24994659260841701"/>
      </left>
      <right style="thin">
        <color theme="9" tint="0.79998168889431442"/>
      </right>
      <top style="double">
        <color theme="9" tint="-0.24994659260841701"/>
      </top>
      <bottom style="thin">
        <color theme="9" tint="-0.24994659260841701"/>
      </bottom>
      <diagonal/>
    </border>
    <border>
      <left style="thin">
        <color theme="9" tint="0.79998168889431442"/>
      </left>
      <right style="thin">
        <color theme="9" tint="0.79998168889431442"/>
      </right>
      <top style="double">
        <color theme="9" tint="-0.24994659260841701"/>
      </top>
      <bottom style="thin">
        <color theme="9" tint="-0.24994659260841701"/>
      </bottom>
      <diagonal/>
    </border>
    <border>
      <left style="thin">
        <color theme="9" tint="0.79998168889431442"/>
      </left>
      <right style="thin">
        <color theme="9" tint="-0.24994659260841701"/>
      </right>
      <top style="double">
        <color theme="9" tint="-0.24994659260841701"/>
      </top>
      <bottom style="thin">
        <color theme="9" tint="-0.24994659260841701"/>
      </bottom>
      <diagonal/>
    </border>
    <border>
      <left/>
      <right style="thin">
        <color theme="9" tint="-0.24994659260841701"/>
      </right>
      <top style="double">
        <color theme="9" tint="-0.24994659260841701"/>
      </top>
      <bottom style="thin">
        <color theme="9" tint="-0.24994659260841701"/>
      </bottom>
      <diagonal/>
    </border>
    <border>
      <left/>
      <right/>
      <top/>
      <bottom style="thin">
        <color theme="9" tint="-0.24994659260841701"/>
      </bottom>
      <diagonal/>
    </border>
    <border>
      <left style="thin">
        <color theme="9" tint="-0.24994659260841701"/>
      </left>
      <right/>
      <top style="double">
        <color theme="9" tint="-0.24994659260841701"/>
      </top>
      <bottom style="thin">
        <color theme="9" tint="-0.24994659260841701"/>
      </bottom>
      <diagonal/>
    </border>
    <border>
      <left style="thin">
        <color theme="9" tint="-0.24994659260841701"/>
      </left>
      <right style="thin">
        <color theme="9" tint="0.79998168889431442"/>
      </right>
      <top style="thin">
        <color theme="9" tint="-0.24994659260841701"/>
      </top>
      <bottom style="thin">
        <color theme="9" tint="-0.24994659260841701"/>
      </bottom>
      <diagonal/>
    </border>
    <border>
      <left style="thin">
        <color theme="4" tint="0.79998168889431442"/>
      </left>
      <right style="thin">
        <color theme="4" tint="0.79998168889431442"/>
      </right>
      <top style="thin">
        <color theme="4"/>
      </top>
      <bottom/>
      <diagonal/>
    </border>
    <border>
      <left style="thin">
        <color theme="4" tint="0.79998168889431442"/>
      </left>
      <right/>
      <top style="thin">
        <color theme="4"/>
      </top>
      <bottom/>
      <diagonal/>
    </border>
    <border>
      <left style="thin">
        <color theme="9" tint="-0.24994659260841701"/>
      </left>
      <right style="thin">
        <color theme="9" tint="0.79998168889431442"/>
      </right>
      <top style="thin">
        <color theme="9" tint="-0.24994659260841701"/>
      </top>
      <bottom/>
      <diagonal/>
    </border>
    <border>
      <left style="thin">
        <color theme="9" tint="0.79998168889431442"/>
      </left>
      <right style="thin">
        <color theme="9" tint="-0.24994659260841701"/>
      </right>
      <top style="thin">
        <color theme="9" tint="-0.24994659260841701"/>
      </top>
      <bottom/>
      <diagonal/>
    </border>
    <border>
      <left/>
      <right style="thin">
        <color theme="4"/>
      </right>
      <top style="thin">
        <color theme="4"/>
      </top>
      <bottom style="thin">
        <color theme="4"/>
      </bottom>
      <diagonal/>
    </border>
  </borders>
  <cellStyleXfs count="2">
    <xf numFmtId="0" fontId="0" fillId="0" borderId="0"/>
    <xf numFmtId="0" fontId="4" fillId="0" borderId="0" applyNumberFormat="0" applyFill="0" applyBorder="0" applyAlignment="0" applyProtection="0"/>
  </cellStyleXfs>
  <cellXfs count="122">
    <xf numFmtId="0" fontId="0" fillId="0" borderId="0" xfId="0"/>
    <xf numFmtId="0" fontId="2" fillId="0" borderId="0" xfId="0" applyFont="1"/>
    <xf numFmtId="0" fontId="0" fillId="0" borderId="0" xfId="0" applyAlignment="1">
      <alignment wrapText="1"/>
    </xf>
    <xf numFmtId="0" fontId="0" fillId="0" borderId="1" xfId="0" applyBorder="1"/>
    <xf numFmtId="0" fontId="2" fillId="0" borderId="1" xfId="0" applyFont="1" applyBorder="1"/>
    <xf numFmtId="49" fontId="0" fillId="0" borderId="0" xfId="0" applyNumberFormat="1"/>
    <xf numFmtId="0" fontId="6" fillId="0" borderId="0" xfId="0" applyFont="1" applyAlignment="1">
      <alignment horizontal="left" vertical="top" wrapText="1" indent="1"/>
    </xf>
    <xf numFmtId="0" fontId="6" fillId="0" borderId="0" xfId="0" applyFont="1" applyAlignment="1">
      <alignment horizontal="left" vertical="top" wrapText="1"/>
    </xf>
    <xf numFmtId="0" fontId="6" fillId="3" borderId="0" xfId="0" applyFont="1" applyFill="1" applyAlignment="1">
      <alignment horizontal="left" vertical="top" wrapText="1"/>
    </xf>
    <xf numFmtId="0" fontId="6" fillId="3" borderId="0" xfId="0" applyFont="1" applyFill="1" applyAlignment="1">
      <alignment horizontal="left" vertical="top" wrapText="1" indent="1"/>
    </xf>
    <xf numFmtId="0" fontId="6" fillId="0" borderId="0" xfId="0" applyFont="1" applyAlignment="1">
      <alignment vertical="center"/>
    </xf>
    <xf numFmtId="0" fontId="6" fillId="0" borderId="0" xfId="0" applyFont="1" applyAlignment="1">
      <alignment horizontal="left" vertical="center" wrapText="1" indent="1"/>
    </xf>
    <xf numFmtId="0" fontId="6" fillId="3" borderId="0" xfId="0" applyFont="1" applyFill="1" applyAlignment="1">
      <alignment horizontal="left" vertical="center" wrapText="1" indent="1"/>
    </xf>
    <xf numFmtId="0" fontId="7" fillId="0" borderId="0" xfId="0" applyFont="1" applyAlignment="1">
      <alignment vertical="center"/>
    </xf>
    <xf numFmtId="0" fontId="9" fillId="4" borderId="13" xfId="0" applyFont="1" applyFill="1" applyBorder="1" applyAlignment="1">
      <alignment horizontal="center" vertical="center"/>
    </xf>
    <xf numFmtId="0" fontId="5" fillId="2" borderId="2" xfId="0" applyFont="1" applyFill="1" applyBorder="1" applyAlignment="1">
      <alignment horizontal="left" vertical="center" wrapText="1" indent="1"/>
    </xf>
    <xf numFmtId="0" fontId="6" fillId="5" borderId="13" xfId="0" applyFont="1" applyFill="1" applyBorder="1" applyAlignment="1">
      <alignment horizontal="right" vertical="center" indent="1"/>
    </xf>
    <xf numFmtId="0" fontId="6" fillId="5" borderId="13" xfId="0" applyFont="1" applyFill="1" applyBorder="1" applyAlignment="1">
      <alignment horizontal="right" vertical="center" wrapText="1" indent="1"/>
    </xf>
    <xf numFmtId="0" fontId="10" fillId="0" borderId="0" xfId="1" applyFont="1" applyBorder="1" applyAlignment="1">
      <alignment horizontal="right" vertical="center" indent="1"/>
    </xf>
    <xf numFmtId="0" fontId="10" fillId="0" borderId="0" xfId="1" applyFont="1" applyBorder="1" applyAlignment="1">
      <alignment horizontal="left" vertical="center" indent="1"/>
    </xf>
    <xf numFmtId="49" fontId="6" fillId="0" borderId="0" xfId="0" applyNumberFormat="1" applyFont="1" applyAlignment="1" applyProtection="1">
      <alignment vertical="center"/>
      <protection locked="0"/>
    </xf>
    <xf numFmtId="0" fontId="11" fillId="0" borderId="0" xfId="1" applyFont="1" applyBorder="1" applyAlignment="1">
      <alignment horizontal="left" vertical="center"/>
    </xf>
    <xf numFmtId="0" fontId="8" fillId="7" borderId="11" xfId="0" applyFont="1" applyFill="1" applyBorder="1" applyAlignment="1" applyProtection="1">
      <alignment horizontal="right" vertical="center" indent="1"/>
      <protection locked="0"/>
    </xf>
    <xf numFmtId="164" fontId="6" fillId="7" borderId="13" xfId="0" applyNumberFormat="1" applyFont="1" applyFill="1" applyBorder="1" applyAlignment="1" applyProtection="1">
      <alignment horizontal="left" vertical="center" indent="1"/>
      <protection locked="0"/>
    </xf>
    <xf numFmtId="0" fontId="6" fillId="7" borderId="13" xfId="0" applyFont="1" applyFill="1" applyBorder="1" applyAlignment="1" applyProtection="1">
      <alignment horizontal="left" vertical="center" indent="1"/>
      <protection locked="0"/>
    </xf>
    <xf numFmtId="165" fontId="6" fillId="7" borderId="13" xfId="0" applyNumberFormat="1" applyFont="1" applyFill="1" applyBorder="1" applyAlignment="1" applyProtection="1">
      <alignment horizontal="left" vertical="center" indent="1"/>
      <protection locked="0"/>
    </xf>
    <xf numFmtId="49" fontId="6" fillId="7" borderId="13" xfId="0" applyNumberFormat="1" applyFont="1" applyFill="1" applyBorder="1" applyAlignment="1" applyProtection="1">
      <alignment horizontal="left" vertical="center" indent="1"/>
      <protection locked="0"/>
    </xf>
    <xf numFmtId="14" fontId="6" fillId="7" borderId="13" xfId="0" applyNumberFormat="1" applyFont="1" applyFill="1" applyBorder="1" applyAlignment="1" applyProtection="1">
      <alignment horizontal="left" vertical="center" indent="1"/>
      <protection locked="0"/>
    </xf>
    <xf numFmtId="0" fontId="6" fillId="0" borderId="0" xfId="0" applyFont="1" applyAlignment="1">
      <alignment vertical="center" wrapText="1"/>
    </xf>
    <xf numFmtId="0" fontId="6" fillId="5" borderId="13" xfId="0" applyFont="1" applyFill="1" applyBorder="1" applyAlignment="1">
      <alignment horizontal="left" vertical="top" wrapText="1" indent="1"/>
    </xf>
    <xf numFmtId="0" fontId="6" fillId="5" borderId="14" xfId="0" applyFont="1" applyFill="1" applyBorder="1" applyAlignment="1">
      <alignment horizontal="left" vertical="top" wrapText="1" indent="1"/>
    </xf>
    <xf numFmtId="0" fontId="9" fillId="7" borderId="13" xfId="0" applyFont="1" applyFill="1" applyBorder="1" applyAlignment="1">
      <alignment horizontal="center" vertical="center"/>
    </xf>
    <xf numFmtId="0" fontId="8" fillId="0" borderId="0" xfId="0" applyFont="1" applyAlignment="1">
      <alignment horizontal="left" vertical="center" wrapText="1" indent="1"/>
    </xf>
    <xf numFmtId="0" fontId="14" fillId="10" borderId="17" xfId="0" applyFont="1" applyFill="1" applyBorder="1"/>
    <xf numFmtId="0" fontId="14" fillId="10" borderId="18" xfId="0" applyFont="1" applyFill="1" applyBorder="1"/>
    <xf numFmtId="0" fontId="0" fillId="0" borderId="17" xfId="0" applyBorder="1"/>
    <xf numFmtId="0" fontId="0" fillId="0" borderId="18" xfId="0" applyBorder="1"/>
    <xf numFmtId="0" fontId="0" fillId="0" borderId="19" xfId="0" applyBorder="1"/>
    <xf numFmtId="0" fontId="0" fillId="0" borderId="20" xfId="0" applyBorder="1"/>
    <xf numFmtId="14" fontId="6" fillId="7" borderId="13" xfId="0" applyNumberFormat="1" applyFont="1" applyFill="1" applyBorder="1" applyAlignment="1" applyProtection="1">
      <alignment horizontal="left" vertical="center" wrapText="1" indent="1"/>
      <protection locked="0"/>
    </xf>
    <xf numFmtId="0" fontId="9" fillId="0" borderId="0" xfId="0" applyFont="1" applyAlignment="1">
      <alignment horizontal="left" vertical="center" indent="1"/>
    </xf>
    <xf numFmtId="0" fontId="6" fillId="7" borderId="11" xfId="0" applyFont="1" applyFill="1" applyBorder="1" applyAlignment="1" applyProtection="1">
      <alignment horizontal="center" vertical="center"/>
      <protection locked="0"/>
    </xf>
    <xf numFmtId="0" fontId="6" fillId="7" borderId="12" xfId="0" applyFont="1" applyFill="1" applyBorder="1" applyAlignment="1" applyProtection="1">
      <alignment horizontal="center" vertical="center"/>
      <protection locked="0"/>
    </xf>
    <xf numFmtId="0" fontId="17" fillId="8" borderId="13" xfId="0" applyFont="1" applyFill="1" applyBorder="1" applyAlignment="1" applyProtection="1">
      <alignment horizontal="left" vertical="center" wrapText="1" indent="1"/>
      <protection locked="0"/>
    </xf>
    <xf numFmtId="0" fontId="17" fillId="9" borderId="13" xfId="0" applyFont="1" applyFill="1" applyBorder="1" applyAlignment="1" applyProtection="1">
      <alignment horizontal="left" vertical="center" wrapText="1" indent="1"/>
      <protection locked="0"/>
    </xf>
    <xf numFmtId="0" fontId="18" fillId="6" borderId="13" xfId="1" applyFont="1" applyFill="1" applyBorder="1" applyAlignment="1" applyProtection="1">
      <alignment horizontal="left" vertical="center" wrapText="1" indent="1"/>
      <protection locked="0"/>
    </xf>
    <xf numFmtId="0" fontId="18" fillId="11" borderId="13" xfId="1" applyFont="1" applyFill="1" applyBorder="1" applyAlignment="1" applyProtection="1">
      <alignment horizontal="left" vertical="center" wrapText="1" indent="1"/>
      <protection locked="0"/>
    </xf>
    <xf numFmtId="0" fontId="16" fillId="5" borderId="13" xfId="0" applyFont="1" applyFill="1" applyBorder="1" applyAlignment="1">
      <alignment horizontal="left" vertical="center" wrapText="1" indent="1"/>
    </xf>
    <xf numFmtId="0" fontId="19" fillId="0" borderId="0" xfId="0" applyFont="1" applyAlignment="1">
      <alignment vertical="center"/>
    </xf>
    <xf numFmtId="49" fontId="6" fillId="7" borderId="11" xfId="0" applyNumberFormat="1" applyFont="1" applyFill="1" applyBorder="1" applyAlignment="1" applyProtection="1">
      <alignment horizontal="center" vertical="center"/>
      <protection locked="0"/>
    </xf>
    <xf numFmtId="49" fontId="9" fillId="7" borderId="11" xfId="0" applyNumberFormat="1" applyFont="1" applyFill="1" applyBorder="1" applyAlignment="1" applyProtection="1">
      <alignment horizontal="center" vertical="center"/>
      <protection locked="0"/>
    </xf>
    <xf numFmtId="49" fontId="6" fillId="7" borderId="9" xfId="0" applyNumberFormat="1" applyFont="1" applyFill="1" applyBorder="1" applyAlignment="1" applyProtection="1">
      <alignment horizontal="center" vertical="center"/>
      <protection locked="0"/>
    </xf>
    <xf numFmtId="0" fontId="5" fillId="2" borderId="23" xfId="0" applyFont="1" applyFill="1" applyBorder="1" applyAlignment="1">
      <alignment horizontal="left" vertical="center" wrapText="1" indent="1"/>
    </xf>
    <xf numFmtId="0" fontId="5" fillId="2" borderId="24" xfId="0" applyFont="1" applyFill="1" applyBorder="1" applyAlignment="1">
      <alignment horizontal="left" vertical="center" wrapText="1" indent="1"/>
    </xf>
    <xf numFmtId="1" fontId="6" fillId="7" borderId="11" xfId="0" applyNumberFormat="1" applyFont="1" applyFill="1" applyBorder="1" applyAlignment="1" applyProtection="1">
      <alignment horizontal="center" vertical="center"/>
      <protection locked="0"/>
    </xf>
    <xf numFmtId="1" fontId="9" fillId="7" borderId="11" xfId="0" applyNumberFormat="1" applyFont="1" applyFill="1" applyBorder="1" applyAlignment="1" applyProtection="1">
      <alignment horizontal="center" vertical="center"/>
      <protection locked="0"/>
    </xf>
    <xf numFmtId="1" fontId="6" fillId="7" borderId="9" xfId="0" applyNumberFormat="1" applyFont="1" applyFill="1" applyBorder="1" applyAlignment="1" applyProtection="1">
      <alignment horizontal="center" vertical="center"/>
      <protection locked="0"/>
    </xf>
    <xf numFmtId="0" fontId="6" fillId="12" borderId="27" xfId="0" applyFont="1" applyFill="1" applyBorder="1" applyAlignment="1">
      <alignment horizontal="right" vertical="center" indent="1"/>
    </xf>
    <xf numFmtId="0" fontId="6" fillId="12" borderId="27" xfId="0" applyFont="1" applyFill="1" applyBorder="1" applyAlignment="1" applyProtection="1">
      <alignment horizontal="left" vertical="center" indent="1"/>
      <protection locked="0"/>
    </xf>
    <xf numFmtId="0" fontId="6" fillId="12" borderId="27" xfId="0" applyFont="1" applyFill="1" applyBorder="1" applyAlignment="1" applyProtection="1">
      <alignment horizontal="right" vertical="center"/>
      <protection locked="0"/>
    </xf>
    <xf numFmtId="0" fontId="6" fillId="12" borderId="27" xfId="0" applyFont="1" applyFill="1" applyBorder="1" applyAlignment="1" applyProtection="1">
      <alignment horizontal="left" vertical="center"/>
      <protection locked="0"/>
    </xf>
    <xf numFmtId="0" fontId="6" fillId="12" borderId="27" xfId="0" applyFont="1" applyFill="1" applyBorder="1" applyAlignment="1" applyProtection="1">
      <alignment horizontal="center" vertical="center"/>
      <protection locked="0"/>
    </xf>
    <xf numFmtId="0" fontId="6" fillId="12" borderId="28" xfId="0" applyFont="1" applyFill="1" applyBorder="1" applyAlignment="1" applyProtection="1">
      <alignment horizontal="center" vertical="center"/>
      <protection locked="0"/>
    </xf>
    <xf numFmtId="1" fontId="6" fillId="7" borderId="26" xfId="0" applyNumberFormat="1" applyFont="1" applyFill="1" applyBorder="1" applyAlignment="1" applyProtection="1">
      <alignment horizontal="center" vertical="center"/>
      <protection locked="0"/>
    </xf>
    <xf numFmtId="1" fontId="6" fillId="7" borderId="25" xfId="0" applyNumberFormat="1" applyFont="1" applyFill="1" applyBorder="1" applyAlignment="1" applyProtection="1">
      <alignment horizontal="center" vertical="center"/>
      <protection locked="0"/>
    </xf>
    <xf numFmtId="0" fontId="6" fillId="3" borderId="0" xfId="0" applyFont="1" applyFill="1" applyAlignment="1">
      <alignment horizontal="center" vertical="top" wrapText="1"/>
    </xf>
    <xf numFmtId="0" fontId="6" fillId="0" borderId="0" xfId="0" applyFont="1" applyAlignment="1">
      <alignment horizontal="center" vertical="top" wrapText="1"/>
    </xf>
    <xf numFmtId="0" fontId="6" fillId="5" borderId="29" xfId="0" applyFont="1" applyFill="1" applyBorder="1" applyAlignment="1" applyProtection="1">
      <alignment horizontal="center" vertical="center"/>
      <protection locked="0"/>
    </xf>
    <xf numFmtId="0" fontId="6" fillId="5" borderId="30" xfId="0" applyFont="1" applyFill="1" applyBorder="1" applyAlignment="1" applyProtection="1">
      <alignment horizontal="center" vertical="center"/>
      <protection locked="0"/>
    </xf>
    <xf numFmtId="0" fontId="6" fillId="5" borderId="31" xfId="0" applyFont="1" applyFill="1" applyBorder="1" applyAlignment="1" applyProtection="1">
      <alignment horizontal="center" vertical="center"/>
      <protection locked="0"/>
    </xf>
    <xf numFmtId="0" fontId="6" fillId="5" borderId="32" xfId="0" applyFont="1" applyFill="1" applyBorder="1" applyAlignment="1">
      <alignment horizontal="center" vertical="center"/>
    </xf>
    <xf numFmtId="0" fontId="8" fillId="5" borderId="0" xfId="0" applyFont="1" applyFill="1" applyAlignment="1">
      <alignment horizontal="center" vertical="center"/>
    </xf>
    <xf numFmtId="1" fontId="6" fillId="5" borderId="3" xfId="0" applyNumberFormat="1" applyFont="1" applyFill="1" applyBorder="1" applyAlignment="1">
      <alignment horizontal="right" vertical="center" indent="1"/>
    </xf>
    <xf numFmtId="1" fontId="6" fillId="5" borderId="5" xfId="0" applyNumberFormat="1" applyFont="1" applyFill="1" applyBorder="1" applyAlignment="1">
      <alignment horizontal="right" vertical="center" indent="1"/>
    </xf>
    <xf numFmtId="1" fontId="6" fillId="5" borderId="4" xfId="0" applyNumberFormat="1" applyFont="1" applyFill="1" applyBorder="1" applyAlignment="1">
      <alignment horizontal="right" vertical="center" indent="1"/>
    </xf>
    <xf numFmtId="0" fontId="6" fillId="5" borderId="5" xfId="0" applyFont="1" applyFill="1" applyBorder="1" applyAlignment="1">
      <alignment horizontal="left" vertical="center" indent="1"/>
    </xf>
    <xf numFmtId="0" fontId="8" fillId="5" borderId="8" xfId="0" applyFont="1" applyFill="1" applyBorder="1" applyAlignment="1">
      <alignment horizontal="right" vertical="center" indent="1"/>
    </xf>
    <xf numFmtId="0" fontId="6" fillId="5" borderId="5" xfId="0" applyFont="1" applyFill="1" applyBorder="1" applyAlignment="1">
      <alignment vertical="center"/>
    </xf>
    <xf numFmtId="0" fontId="6" fillId="5" borderId="6" xfId="0" applyFont="1" applyFill="1" applyBorder="1" applyAlignment="1">
      <alignment vertical="center" shrinkToFit="1"/>
    </xf>
    <xf numFmtId="0" fontId="6" fillId="5" borderId="6" xfId="0" applyFont="1" applyFill="1" applyBorder="1" applyAlignment="1">
      <alignment horizontal="center" vertical="center"/>
    </xf>
    <xf numFmtId="0" fontId="6" fillId="5" borderId="7" xfId="0" applyFont="1" applyFill="1" applyBorder="1" applyAlignment="1">
      <alignment horizontal="center" vertical="center"/>
    </xf>
    <xf numFmtId="0" fontId="6" fillId="0" borderId="0" xfId="0" applyFont="1" applyAlignment="1">
      <alignment horizontal="left" vertical="center" wrapText="1"/>
    </xf>
    <xf numFmtId="0" fontId="9" fillId="0" borderId="0" xfId="0" applyFont="1" applyAlignment="1">
      <alignment horizontal="left" vertical="center" wrapText="1"/>
    </xf>
    <xf numFmtId="0" fontId="9" fillId="3" borderId="0" xfId="0" applyFont="1" applyFill="1" applyAlignment="1">
      <alignment horizontal="left" vertical="center" wrapText="1"/>
    </xf>
    <xf numFmtId="0" fontId="6" fillId="5" borderId="21" xfId="0" applyFont="1" applyFill="1" applyBorder="1" applyAlignment="1">
      <alignment horizontal="center" vertical="center"/>
    </xf>
    <xf numFmtId="49" fontId="9" fillId="7" borderId="11" xfId="0" applyNumberFormat="1" applyFont="1" applyFill="1" applyBorder="1" applyAlignment="1" applyProtection="1">
      <alignment horizontal="left" vertical="top" wrapText="1"/>
      <protection locked="0"/>
    </xf>
    <xf numFmtId="49" fontId="9" fillId="7" borderId="9" xfId="0" applyNumberFormat="1" applyFont="1" applyFill="1" applyBorder="1" applyAlignment="1" applyProtection="1">
      <alignment horizontal="left" vertical="top" wrapText="1"/>
      <protection locked="0"/>
    </xf>
    <xf numFmtId="49" fontId="9" fillId="7" borderId="9" xfId="0" applyNumberFormat="1" applyFont="1" applyFill="1" applyBorder="1" applyAlignment="1" applyProtection="1">
      <alignment vertical="top" wrapText="1"/>
      <protection locked="0"/>
    </xf>
    <xf numFmtId="0" fontId="9" fillId="7" borderId="11" xfId="0" applyFont="1" applyFill="1" applyBorder="1" applyAlignment="1" applyProtection="1">
      <alignment vertical="top" wrapText="1"/>
      <protection locked="0"/>
    </xf>
    <xf numFmtId="0" fontId="9" fillId="7" borderId="11" xfId="0" applyFont="1" applyFill="1" applyBorder="1" applyAlignment="1" applyProtection="1">
      <alignment horizontal="left" vertical="top" wrapText="1"/>
      <protection locked="0"/>
    </xf>
    <xf numFmtId="0" fontId="9" fillId="7" borderId="22" xfId="0" applyFont="1" applyFill="1" applyBorder="1" applyAlignment="1" applyProtection="1">
      <alignment horizontal="left" vertical="top" wrapText="1" indent="1"/>
      <protection locked="0"/>
    </xf>
    <xf numFmtId="0" fontId="6" fillId="5" borderId="34" xfId="0" applyFont="1" applyFill="1" applyBorder="1" applyAlignment="1" applyProtection="1">
      <alignment horizontal="center" vertical="center"/>
      <protection locked="0"/>
    </xf>
    <xf numFmtId="0" fontId="6" fillId="7" borderId="35" xfId="0" applyFont="1" applyFill="1" applyBorder="1" applyAlignment="1" applyProtection="1">
      <alignment horizontal="center" vertical="center"/>
      <protection locked="0"/>
    </xf>
    <xf numFmtId="0" fontId="20" fillId="0" borderId="0" xfId="0" applyFont="1" applyAlignment="1">
      <alignment horizontal="right"/>
    </xf>
    <xf numFmtId="0" fontId="21" fillId="0" borderId="0" xfId="0" applyFont="1"/>
    <xf numFmtId="0" fontId="6" fillId="5" borderId="4" xfId="0" applyFont="1" applyFill="1" applyBorder="1" applyAlignment="1">
      <alignment vertical="center"/>
    </xf>
    <xf numFmtId="0" fontId="6" fillId="5" borderId="36" xfId="0" applyFont="1" applyFill="1" applyBorder="1" applyAlignment="1">
      <alignment vertical="center" shrinkToFit="1"/>
    </xf>
    <xf numFmtId="0" fontId="6" fillId="5" borderId="36" xfId="0" applyFont="1" applyFill="1" applyBorder="1" applyAlignment="1">
      <alignment horizontal="center" vertical="center"/>
    </xf>
    <xf numFmtId="0" fontId="6" fillId="5" borderId="37" xfId="0" applyFont="1" applyFill="1" applyBorder="1" applyAlignment="1">
      <alignment horizontal="center" vertical="center"/>
    </xf>
    <xf numFmtId="0" fontId="6" fillId="7" borderId="38" xfId="0" applyFont="1" applyFill="1" applyBorder="1" applyAlignment="1" applyProtection="1">
      <alignment horizontal="center" vertical="center"/>
      <protection locked="0"/>
    </xf>
    <xf numFmtId="0" fontId="6" fillId="5" borderId="3" xfId="0" applyFont="1" applyFill="1" applyBorder="1" applyAlignment="1">
      <alignment horizontal="center" vertical="center"/>
    </xf>
    <xf numFmtId="0" fontId="1" fillId="0" borderId="0" xfId="0" applyFont="1"/>
    <xf numFmtId="0" fontId="6" fillId="0" borderId="0" xfId="0" applyFont="1" applyAlignment="1">
      <alignment horizontal="left" vertical="center" indent="1" shrinkToFit="1"/>
    </xf>
    <xf numFmtId="0" fontId="6" fillId="3" borderId="0" xfId="0" applyFont="1" applyFill="1" applyAlignment="1">
      <alignment horizontal="left" vertical="center" indent="1" shrinkToFit="1"/>
    </xf>
    <xf numFmtId="0" fontId="4" fillId="0" borderId="0" xfId="1"/>
    <xf numFmtId="49" fontId="6" fillId="7" borderId="9" xfId="0" applyNumberFormat="1" applyFont="1" applyFill="1" applyBorder="1" applyAlignment="1" applyProtection="1">
      <alignment horizontal="left" vertical="center" wrapText="1"/>
      <protection locked="0"/>
    </xf>
    <xf numFmtId="0" fontId="6" fillId="7" borderId="10" xfId="0" applyFont="1" applyFill="1" applyBorder="1" applyAlignment="1" applyProtection="1">
      <alignment vertical="center" wrapText="1"/>
      <protection locked="0"/>
    </xf>
    <xf numFmtId="0" fontId="6" fillId="7" borderId="9" xfId="0" applyFont="1" applyFill="1" applyBorder="1" applyAlignment="1" applyProtection="1">
      <alignment vertical="center" wrapText="1"/>
      <protection locked="0"/>
    </xf>
    <xf numFmtId="0" fontId="6" fillId="7" borderId="39" xfId="0" applyFont="1" applyFill="1" applyBorder="1" applyAlignment="1" applyProtection="1">
      <alignment vertical="center" wrapText="1"/>
      <protection locked="0"/>
    </xf>
    <xf numFmtId="0" fontId="6" fillId="5" borderId="40" xfId="0" applyFont="1" applyFill="1" applyBorder="1" applyAlignment="1">
      <alignment horizontal="left" vertical="center" wrapText="1"/>
    </xf>
    <xf numFmtId="0" fontId="22" fillId="7" borderId="10" xfId="0" applyFont="1" applyFill="1" applyBorder="1" applyAlignment="1" applyProtection="1">
      <alignment vertical="center" wrapText="1"/>
      <protection locked="0"/>
    </xf>
    <xf numFmtId="0" fontId="23" fillId="7" borderId="10" xfId="0" applyFont="1" applyFill="1" applyBorder="1" applyAlignment="1" applyProtection="1">
      <alignment vertical="center" wrapText="1"/>
      <protection locked="0"/>
    </xf>
    <xf numFmtId="0" fontId="24" fillId="7" borderId="10" xfId="0" applyFont="1" applyFill="1" applyBorder="1" applyAlignment="1" applyProtection="1">
      <alignment vertical="center" wrapText="1"/>
      <protection locked="0"/>
    </xf>
    <xf numFmtId="0" fontId="6" fillId="5" borderId="14" xfId="0" applyFont="1" applyFill="1" applyBorder="1" applyAlignment="1">
      <alignment horizontal="left" vertical="top" wrapText="1" indent="1"/>
    </xf>
    <xf numFmtId="0" fontId="6" fillId="5" borderId="15" xfId="0" applyFont="1" applyFill="1" applyBorder="1" applyAlignment="1">
      <alignment horizontal="left" vertical="top" wrapText="1" indent="1"/>
    </xf>
    <xf numFmtId="0" fontId="6" fillId="5" borderId="16" xfId="0" applyFont="1" applyFill="1" applyBorder="1" applyAlignment="1">
      <alignment horizontal="left" vertical="top" wrapText="1" indent="1"/>
    </xf>
    <xf numFmtId="0" fontId="18" fillId="11" borderId="14" xfId="1" applyFont="1" applyFill="1" applyBorder="1" applyAlignment="1" applyProtection="1">
      <alignment horizontal="left" vertical="center" wrapText="1" indent="1"/>
      <protection locked="0"/>
    </xf>
    <xf numFmtId="0" fontId="18" fillId="11" borderId="16" xfId="1" applyFont="1" applyFill="1" applyBorder="1" applyAlignment="1" applyProtection="1">
      <alignment horizontal="left" vertical="center" wrapText="1" indent="1"/>
      <protection locked="0"/>
    </xf>
    <xf numFmtId="0" fontId="18" fillId="6" borderId="14" xfId="1" applyFont="1" applyFill="1" applyBorder="1" applyAlignment="1" applyProtection="1">
      <alignment horizontal="left" vertical="center" wrapText="1" indent="1"/>
      <protection locked="0"/>
    </xf>
    <xf numFmtId="0" fontId="18" fillId="6" borderId="16" xfId="1" applyFont="1" applyFill="1" applyBorder="1" applyAlignment="1" applyProtection="1">
      <alignment horizontal="left" vertical="center" wrapText="1" indent="1"/>
      <protection locked="0"/>
    </xf>
    <xf numFmtId="0" fontId="11" fillId="0" borderId="0" xfId="1" applyFont="1" applyBorder="1" applyAlignment="1">
      <alignment horizontal="left" vertical="center"/>
    </xf>
    <xf numFmtId="0" fontId="5" fillId="3" borderId="33" xfId="0" applyFont="1" applyFill="1" applyBorder="1" applyAlignment="1">
      <alignment horizontal="center" vertical="center"/>
    </xf>
  </cellXfs>
  <cellStyles count="2">
    <cellStyle name="Hipersaitas" xfId="1" builtinId="8"/>
    <cellStyle name="Įprastas" xfId="0" builtinId="0"/>
  </cellStyles>
  <dxfs count="159">
    <dxf>
      <fill>
        <patternFill patternType="lightGray">
          <fgColor theme="5" tint="0.39994506668294322"/>
        </patternFill>
      </fill>
      <border>
        <left style="thin">
          <color theme="6"/>
        </left>
        <right style="thin">
          <color theme="6"/>
        </right>
        <top style="thin">
          <color theme="6"/>
        </top>
        <bottom style="thin">
          <color theme="6"/>
        </bottom>
      </border>
    </dxf>
    <dxf>
      <font>
        <color theme="1" tint="0.499984740745262"/>
      </font>
      <fill>
        <patternFill patternType="gray125">
          <fgColor theme="0" tint="-0.14993743705557422"/>
        </patternFill>
      </fill>
    </dxf>
    <dxf>
      <font>
        <color theme="1" tint="0.499984740745262"/>
      </font>
      <fill>
        <patternFill patternType="gray125">
          <fgColor theme="0" tint="-0.14993743705557422"/>
        </patternFill>
      </fill>
    </dxf>
    <dxf>
      <fill>
        <patternFill patternType="lightGray">
          <fgColor theme="5" tint="0.39994506668294322"/>
        </patternFill>
      </fill>
      <border>
        <left style="thin">
          <color theme="6"/>
        </left>
        <right style="thin">
          <color theme="6"/>
        </right>
        <top style="thin">
          <color theme="6"/>
        </top>
        <bottom style="thin">
          <color theme="6"/>
        </bottom>
      </border>
    </dxf>
    <dxf>
      <fill>
        <patternFill patternType="lightGray">
          <fgColor theme="5" tint="0.39994506668294322"/>
        </patternFill>
      </fill>
    </dxf>
    <dxf>
      <fill>
        <patternFill patternType="lightGray">
          <fgColor theme="5" tint="0.39994506668294322"/>
        </patternFill>
      </fill>
      <border>
        <left style="thin">
          <color theme="6"/>
        </left>
        <right style="thin">
          <color theme="6"/>
        </right>
        <top style="thin">
          <color theme="6"/>
        </top>
        <bottom style="thin">
          <color theme="6"/>
        </bottom>
      </border>
    </dxf>
    <dxf>
      <font>
        <color theme="5" tint="-0.499984740745262"/>
      </font>
    </dxf>
    <dxf>
      <fill>
        <patternFill patternType="lightGray">
          <fgColor theme="5" tint="0.39994506668294322"/>
        </patternFill>
      </fill>
      <border>
        <left style="thin">
          <color theme="6"/>
        </left>
        <right style="thin">
          <color theme="6"/>
        </right>
        <top style="thin">
          <color theme="6"/>
        </top>
        <bottom style="thin">
          <color theme="6"/>
        </bottom>
      </border>
    </dxf>
    <dxf>
      <font>
        <b/>
        <i val="0"/>
      </font>
      <fill>
        <patternFill patternType="lightGray">
          <fgColor theme="3" tint="0.89996032593768116"/>
        </patternFill>
      </fill>
    </dxf>
    <dxf>
      <font>
        <color theme="1" tint="0.499984740745262"/>
      </font>
      <fill>
        <patternFill patternType="gray125">
          <fgColor theme="0" tint="-0.14993743705557422"/>
        </patternFill>
      </fill>
    </dxf>
    <dxf>
      <font>
        <strike/>
      </font>
    </dxf>
    <dxf>
      <fill>
        <patternFill patternType="lightGray">
          <fgColor theme="5" tint="0.39994506668294322"/>
        </patternFill>
      </fill>
      <border>
        <left style="thin">
          <color theme="6"/>
        </left>
        <right style="thin">
          <color theme="6"/>
        </right>
        <top style="thin">
          <color theme="6"/>
        </top>
        <bottom style="thin">
          <color theme="6"/>
        </bottom>
      </border>
    </dxf>
    <dxf>
      <fill>
        <patternFill patternType="lightGray">
          <fgColor theme="5" tint="0.39994506668294322"/>
        </patternFill>
      </fill>
    </dxf>
    <dxf>
      <fill>
        <patternFill patternType="lightGray">
          <fgColor theme="5" tint="0.39994506668294322"/>
        </patternFill>
      </fill>
      <border>
        <left style="thin">
          <color theme="6"/>
        </left>
        <right style="thin">
          <color theme="6"/>
        </right>
        <top style="thin">
          <color theme="6"/>
        </top>
        <bottom style="thin">
          <color theme="6"/>
        </bottom>
      </border>
    </dxf>
    <dxf>
      <font>
        <color theme="5" tint="-0.499984740745262"/>
      </font>
    </dxf>
    <dxf>
      <fill>
        <patternFill patternType="gray125">
          <fgColor theme="5" tint="0.59996337778862885"/>
          <bgColor auto="1"/>
        </patternFill>
      </fill>
    </dxf>
    <dxf>
      <fill>
        <patternFill patternType="gray125">
          <fgColor theme="5" tint="0.59996337778862885"/>
          <bgColor auto="1"/>
        </patternFill>
      </fill>
    </dxf>
    <dxf>
      <font>
        <b/>
        <i val="0"/>
      </font>
    </dxf>
    <dxf>
      <font>
        <b val="0"/>
        <i/>
        <color theme="1" tint="0.499984740745262"/>
      </font>
      <numFmt numFmtId="166" formatCode="&quot;* m³&quot;@"/>
      <fill>
        <patternFill patternType="gray125">
          <fgColor theme="5" tint="0.59996337778862885"/>
          <bgColor theme="5" tint="0.79998168889431442"/>
        </patternFill>
      </fill>
    </dxf>
    <dxf>
      <font>
        <b val="0"/>
        <i/>
        <color theme="1" tint="0.499984740745262"/>
      </font>
      <numFmt numFmtId="0" formatCode="General"/>
      <fill>
        <patternFill patternType="gray125">
          <fgColor theme="5" tint="0.59996337778862885"/>
          <bgColor auto="1"/>
        </patternFill>
      </fill>
    </dxf>
    <dxf>
      <font>
        <b val="0"/>
        <i/>
        <color theme="1" tint="0.499984740745262"/>
      </font>
      <numFmt numFmtId="167" formatCode="&quot;LT01234PAVADINIMAS&quot;@"/>
      <fill>
        <patternFill patternType="gray125">
          <fgColor theme="5" tint="0.59996337778862885"/>
          <bgColor auto="1"/>
        </patternFill>
      </fill>
    </dxf>
    <dxf>
      <font>
        <b val="0"/>
        <i/>
        <color theme="1" tint="0.499984740745262"/>
      </font>
      <numFmt numFmtId="168" formatCode="&quot;&quot;@"/>
      <fill>
        <patternFill patternType="gray125">
          <fgColor theme="5" tint="0.59996337778862885"/>
          <bgColor auto="1"/>
        </patternFill>
      </fill>
    </dxf>
    <dxf>
      <font>
        <b val="0"/>
        <i/>
        <color theme="1" tint="0.499984740745262"/>
      </font>
      <numFmt numFmtId="169" formatCode="&quot;GVTS pavadinimas&quot;@"/>
      <fill>
        <patternFill patternType="gray125">
          <fgColor theme="5" tint="0.59996337778862885"/>
          <bgColor auto="1"/>
        </patternFill>
      </fill>
    </dxf>
    <dxf>
      <font>
        <b val="0"/>
        <i/>
        <color theme="1" tint="0.499984740745262"/>
      </font>
      <numFmt numFmtId="170" formatCode="&quot;123456789&quot;@"/>
      <fill>
        <patternFill patternType="gray125">
          <fgColor theme="5" tint="0.59996337778862885"/>
          <bgColor auto="1"/>
        </patternFill>
      </fill>
    </dxf>
    <dxf>
      <font>
        <b val="0"/>
        <i/>
        <color theme="1" tint="0.499984740745262"/>
      </font>
      <numFmt numFmtId="171" formatCode="&quot;UAB pavadinimas&quot;@"/>
      <fill>
        <patternFill patternType="gray125">
          <fgColor theme="5" tint="0.59996337778862885"/>
          <bgColor auto="1"/>
        </patternFill>
      </fill>
    </dxf>
    <dxf>
      <font>
        <b val="0"/>
        <i/>
        <color theme="1" tint="0.499984740745262"/>
      </font>
      <numFmt numFmtId="172" formatCode="&quot;20** m.&quot;@"/>
      <fill>
        <patternFill patternType="gray125">
          <fgColor theme="5" tint="0.59996337778862885"/>
          <bgColor auto="1"/>
        </patternFill>
      </fill>
    </dxf>
    <dxf>
      <font>
        <b val="0"/>
      </font>
    </dxf>
    <dxf>
      <font>
        <b val="0"/>
      </font>
    </dxf>
    <dxf>
      <font>
        <b val="0"/>
      </font>
    </dxf>
    <dxf>
      <font>
        <b val="0"/>
      </font>
    </dxf>
    <dxf>
      <alignment horizontal="general" vertical="bottom" textRotation="0" wrapText="1" indent="0" justifyLastLine="0" shrinkToFit="0" readingOrder="0"/>
    </dxf>
    <dxf>
      <numFmt numFmtId="30" formatCode="@"/>
    </dxf>
    <dxf>
      <numFmt numFmtId="30" formatCode="@"/>
    </dxf>
    <dxf>
      <font>
        <b val="0"/>
        <i val="0"/>
        <strike val="0"/>
        <condense val="0"/>
        <extend val="0"/>
        <outline val="0"/>
        <shadow val="0"/>
        <u val="none"/>
        <vertAlign val="baseline"/>
        <sz val="9"/>
        <color theme="1"/>
        <name val="Segoe UI"/>
        <family val="2"/>
        <scheme val="none"/>
      </font>
      <alignment horizontal="general" vertical="center" textRotation="0" wrapText="0" indent="0" justifyLastLine="0" shrinkToFit="0" readingOrder="0"/>
    </dxf>
    <dxf>
      <font>
        <b val="0"/>
        <i val="0"/>
        <strike val="0"/>
        <condense val="0"/>
        <extend val="0"/>
        <outline val="0"/>
        <shadow val="0"/>
        <u val="none"/>
        <vertAlign val="baseline"/>
        <sz val="9"/>
        <color theme="1"/>
        <name val="Segoe UI"/>
        <family val="2"/>
        <scheme val="none"/>
      </font>
      <alignment horizontal="general" vertical="center"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30" formatCode="@"/>
    </dxf>
    <dxf>
      <font>
        <strike val="0"/>
        <outline val="0"/>
        <shadow val="0"/>
        <u val="none"/>
        <vertAlign val="baseline"/>
        <sz val="11"/>
        <name val="Raleway"/>
        <scheme val="none"/>
      </font>
      <fill>
        <patternFill patternType="solid">
          <fgColor indexed="64"/>
          <bgColor rgb="FFF5FCF2"/>
        </patternFill>
      </fill>
      <alignment vertical="center" textRotation="0" wrapText="1" indent="0" justifyLastLine="0" shrinkToFit="0" readingOrder="0"/>
      <border diagonalUp="0" diagonalDown="0" outline="0">
        <left style="thin">
          <color theme="9" tint="0.79998168889431442"/>
        </left>
        <right style="thin">
          <color theme="9" tint="-0.24994659260841701"/>
        </right>
        <top style="thin">
          <color theme="9" tint="-0.24994659260841701"/>
        </top>
        <bottom style="thin">
          <color theme="9" tint="-0.24994659260841701"/>
        </bottom>
      </border>
      <protection locked="0" hidden="0"/>
    </dxf>
    <dxf>
      <font>
        <strike val="0"/>
        <outline val="0"/>
        <shadow val="0"/>
        <u val="none"/>
        <vertAlign val="baseline"/>
        <sz val="11"/>
        <name val="Raleway"/>
        <scheme val="none"/>
      </font>
      <numFmt numFmtId="0" formatCode="General"/>
      <fill>
        <patternFill patternType="solid">
          <fgColor indexed="64"/>
          <bgColor rgb="FFF5FCF2"/>
        </patternFill>
      </fill>
      <alignment horizontal="center" vertical="center" textRotation="0" wrapText="0" indent="0" justifyLastLine="0" shrinkToFit="0" readingOrder="0"/>
      <border diagonalUp="0" diagonalDown="0" outline="0">
        <left style="thin">
          <color theme="9" tint="-0.24994659260841701"/>
        </left>
        <right style="thin">
          <color theme="9" tint="0.79998168889431442"/>
        </right>
        <top style="thin">
          <color theme="9" tint="-0.24994659260841701"/>
        </top>
        <bottom style="thin">
          <color theme="9" tint="-0.24994659260841701"/>
        </bottom>
      </border>
      <protection locked="0" hidden="0"/>
    </dxf>
    <dxf>
      <font>
        <strike val="0"/>
        <outline val="0"/>
        <shadow val="0"/>
        <u val="none"/>
        <vertAlign val="baseline"/>
        <sz val="11"/>
        <name val="Raleway"/>
        <scheme val="none"/>
      </font>
      <numFmt numFmtId="0" formatCode="General"/>
      <fill>
        <patternFill patternType="solid">
          <fgColor indexed="64"/>
          <bgColor rgb="FFF8FBFE"/>
        </patternFill>
      </fill>
      <alignment horizontal="center" vertical="center" textRotation="0" wrapText="0" indent="0" justifyLastLine="0" shrinkToFit="0" readingOrder="0"/>
      <border diagonalUp="0" diagonalDown="0">
        <left style="thin">
          <color theme="4" tint="0.79998168889431442"/>
        </left>
        <right/>
        <top style="thin">
          <color theme="4"/>
        </top>
        <bottom style="thin">
          <color theme="4"/>
        </bottom>
      </border>
    </dxf>
    <dxf>
      <font>
        <strike val="0"/>
        <outline val="0"/>
        <shadow val="0"/>
        <u val="none"/>
        <vertAlign val="baseline"/>
        <sz val="11"/>
        <name val="Raleway"/>
        <scheme val="none"/>
      </font>
      <numFmt numFmtId="0" formatCode="General"/>
      <fill>
        <patternFill patternType="solid">
          <fgColor indexed="64"/>
          <bgColor rgb="FFF8FBFE"/>
        </patternFill>
      </fill>
      <alignment horizontal="center" vertical="center" textRotation="0" wrapText="0" indent="0" justifyLastLine="0" shrinkToFit="0" readingOrder="0"/>
      <border diagonalUp="0" diagonalDown="0" outline="0">
        <left style="thin">
          <color theme="4" tint="0.79998168889431442"/>
        </left>
        <right style="thin">
          <color theme="4" tint="0.79998168889431442"/>
        </right>
        <top style="thin">
          <color theme="4"/>
        </top>
        <bottom style="thin">
          <color theme="4"/>
        </bottom>
      </border>
    </dxf>
    <dxf>
      <font>
        <strike val="0"/>
        <outline val="0"/>
        <shadow val="0"/>
        <u val="none"/>
        <vertAlign val="baseline"/>
        <sz val="11"/>
        <name val="Raleway"/>
        <scheme val="none"/>
      </font>
      <numFmt numFmtId="0" formatCode="General"/>
      <fill>
        <patternFill patternType="solid">
          <fgColor indexed="64"/>
          <bgColor rgb="FFF8FBFE"/>
        </patternFill>
      </fill>
      <alignment horizontal="general" vertical="center" textRotation="0" wrapText="0" indent="0" justifyLastLine="0" shrinkToFit="1" readingOrder="0"/>
      <border diagonalUp="0" diagonalDown="0" outline="0">
        <left style="thin">
          <color theme="4" tint="0.79998168889431442"/>
        </left>
        <right style="thin">
          <color theme="4" tint="0.79998168889431442"/>
        </right>
        <top style="thin">
          <color theme="4"/>
        </top>
        <bottom style="thin">
          <color theme="4"/>
        </bottom>
      </border>
    </dxf>
    <dxf>
      <font>
        <strike val="0"/>
        <outline val="0"/>
        <shadow val="0"/>
        <u val="none"/>
        <vertAlign val="baseline"/>
        <sz val="11"/>
        <name val="Raleway"/>
        <scheme val="none"/>
      </font>
      <numFmt numFmtId="0" formatCode="General"/>
      <fill>
        <patternFill patternType="solid">
          <fgColor indexed="64"/>
          <bgColor rgb="FFF8FBFE"/>
        </patternFill>
      </fill>
      <alignment horizontal="general" vertical="center" textRotation="0" wrapText="0" indent="0" justifyLastLine="0" shrinkToFit="1" readingOrder="0"/>
      <border diagonalUp="0" diagonalDown="0" outline="0">
        <left style="thin">
          <color theme="4" tint="0.79998168889431442"/>
        </left>
        <right style="thin">
          <color theme="4" tint="0.79998168889431442"/>
        </right>
        <top style="thin">
          <color theme="4"/>
        </top>
        <bottom style="thin">
          <color theme="4"/>
        </bottom>
      </border>
    </dxf>
    <dxf>
      <font>
        <strike val="0"/>
        <outline val="0"/>
        <shadow val="0"/>
        <u val="none"/>
        <vertAlign val="baseline"/>
        <sz val="11"/>
        <name val="Raleway"/>
        <scheme val="none"/>
      </font>
      <fill>
        <patternFill patternType="solid">
          <fgColor indexed="64"/>
          <bgColor rgb="FFF8FBFE"/>
        </patternFill>
      </fill>
      <alignment vertical="center" textRotation="0" wrapText="0" indent="0" justifyLastLine="0" shrinkToFit="0" readingOrder="0"/>
      <border diagonalUp="0" diagonalDown="0" outline="0">
        <left style="thin">
          <color theme="4"/>
        </left>
        <right style="thin">
          <color theme="4" tint="0.79998168889431442"/>
        </right>
        <top style="thin">
          <color theme="4"/>
        </top>
        <bottom style="thin">
          <color theme="4"/>
        </bottom>
      </border>
    </dxf>
    <dxf>
      <font>
        <strike val="0"/>
        <outline val="0"/>
        <shadow val="0"/>
        <u val="none"/>
        <vertAlign val="baseline"/>
        <sz val="11"/>
        <name val="Raleway"/>
        <scheme val="none"/>
      </font>
      <alignment vertical="center" textRotation="0" wrapText="0" indent="0" justifyLastLine="0" shrinkToFit="0" readingOrder="0"/>
    </dxf>
    <dxf>
      <font>
        <strike val="0"/>
        <outline val="0"/>
        <shadow val="0"/>
        <u val="none"/>
        <vertAlign val="baseline"/>
        <sz val="11"/>
        <name val="Raleway"/>
        <scheme val="none"/>
      </font>
      <alignment horizontal="left" vertical="top" textRotation="0" wrapText="1" indent="0" justifyLastLine="0" shrinkToFit="0" readingOrder="0"/>
    </dxf>
    <dxf>
      <font>
        <strike val="0"/>
        <outline val="0"/>
        <shadow val="0"/>
        <u val="none"/>
        <vertAlign val="baseline"/>
        <sz val="11"/>
        <name val="Raleway"/>
        <scheme val="none"/>
      </font>
      <numFmt numFmtId="30" formatCode="@"/>
      <fill>
        <patternFill patternType="solid">
          <fgColor indexed="64"/>
          <bgColor rgb="FFF5FCF2"/>
        </patternFill>
      </fill>
      <alignment horizontal="left" vertical="center" textRotation="0" wrapText="1" indent="0" justifyLastLine="0" shrinkToFit="0" readingOrder="0"/>
      <border diagonalUp="0" diagonalDown="0" outline="0">
        <left style="thin">
          <color theme="9" tint="0.79998168889431442"/>
        </left>
        <right style="thin">
          <color theme="9" tint="-0.24994659260841701"/>
        </right>
        <top/>
        <bottom style="thin">
          <color theme="9" tint="-0.24994659260841701"/>
        </bottom>
      </border>
      <protection locked="0" hidden="0"/>
    </dxf>
    <dxf>
      <font>
        <b/>
        <strike val="0"/>
        <outline val="0"/>
        <shadow val="0"/>
        <u val="none"/>
        <vertAlign val="baseline"/>
        <sz val="11"/>
        <name val="Raleway"/>
        <scheme val="none"/>
      </font>
      <fill>
        <patternFill patternType="solid">
          <fgColor indexed="64"/>
          <bgColor rgb="FFF5FCF2"/>
        </patternFill>
      </fill>
      <alignment horizontal="right" vertical="center" textRotation="0" wrapText="0" relativeIndent="1" justifyLastLine="0" shrinkToFit="0" readingOrder="0"/>
      <border outline="0">
        <right style="thin">
          <color theme="9" tint="0.79998168889431442"/>
        </right>
      </border>
      <protection locked="0" hidden="0"/>
    </dxf>
    <dxf>
      <font>
        <b/>
        <strike val="0"/>
        <outline val="0"/>
        <shadow val="0"/>
        <u val="none"/>
        <vertAlign val="baseline"/>
        <sz val="11"/>
        <name val="Raleway"/>
        <scheme val="none"/>
      </font>
      <numFmt numFmtId="0" formatCode="General"/>
      <fill>
        <patternFill patternType="solid">
          <fgColor indexed="64"/>
          <bgColor rgb="FFF8FBFE"/>
        </patternFill>
      </fill>
      <alignment horizontal="right" vertical="center" textRotation="0" wrapText="0" relativeIndent="1" justifyLastLine="0" shrinkToFit="0" readingOrder="0"/>
      <border diagonalUp="0" diagonalDown="0" outline="0">
        <left/>
        <right/>
        <top style="thin">
          <color theme="4"/>
        </top>
        <bottom style="thin">
          <color theme="4"/>
        </bottom>
      </border>
      <protection locked="1" hidden="0"/>
    </dxf>
    <dxf>
      <font>
        <strike val="0"/>
        <outline val="0"/>
        <shadow val="0"/>
        <u val="none"/>
        <vertAlign val="baseline"/>
        <sz val="11"/>
        <name val="Raleway"/>
        <scheme val="none"/>
      </font>
      <fill>
        <patternFill patternType="solid">
          <fgColor indexed="64"/>
          <bgColor rgb="FFF8FBFE"/>
        </patternFill>
      </fill>
      <alignment horizontal="left" vertical="center" textRotation="0" wrapText="0" relativeIndent="1" justifyLastLine="0" shrinkToFit="0" readingOrder="0"/>
      <protection locked="1" hidden="0"/>
    </dxf>
    <dxf>
      <font>
        <strike val="0"/>
        <outline val="0"/>
        <shadow val="0"/>
        <u val="none"/>
        <vertAlign val="baseline"/>
        <sz val="11"/>
        <name val="Raleway"/>
        <scheme val="none"/>
      </font>
      <alignment vertical="center" textRotation="0" wrapText="0" indent="0" justifyLastLine="0" shrinkToFit="0" readingOrder="0"/>
      <protection locked="1" hidden="0"/>
    </dxf>
    <dxf>
      <font>
        <strike val="0"/>
        <outline val="0"/>
        <shadow val="0"/>
        <u val="none"/>
        <vertAlign val="baseline"/>
        <sz val="11"/>
        <name val="Raleway"/>
        <scheme val="none"/>
      </font>
      <alignment horizontal="left" vertical="center" textRotation="0" wrapText="0" indent="1" justifyLastLine="0" shrinkToFit="1" readingOrder="0"/>
      <protection locked="1" hidden="0"/>
    </dxf>
    <dxf>
      <font>
        <b val="0"/>
        <i val="0"/>
        <strike val="0"/>
        <condense val="0"/>
        <extend val="0"/>
        <outline val="0"/>
        <shadow val="0"/>
        <u val="none"/>
        <vertAlign val="baseline"/>
        <sz val="11"/>
        <color theme="1"/>
        <name val="Raleway"/>
        <scheme val="none"/>
      </font>
      <numFmt numFmtId="0" formatCode="General"/>
      <fill>
        <patternFill patternType="solid">
          <fgColor indexed="64"/>
          <bgColor rgb="FFF8FBFE"/>
        </patternFill>
      </fill>
      <alignment horizontal="center" vertical="center" textRotation="0" wrapText="0" indent="0" justifyLastLine="0" shrinkToFit="0" readingOrder="0"/>
      <border diagonalUp="0" diagonalDown="0" outline="0">
        <left style="thin">
          <color theme="9" tint="-0.24994659260841701"/>
        </left>
        <right/>
        <top style="double">
          <color theme="9" tint="-0.24994659260841701"/>
        </top>
        <bottom style="thin">
          <color theme="9" tint="-0.24994659260841701"/>
        </bottom>
      </border>
      <protection locked="0" hidden="0"/>
    </dxf>
    <dxf>
      <font>
        <b/>
        <strike val="0"/>
        <outline val="0"/>
        <shadow val="0"/>
        <u val="none"/>
        <vertAlign val="baseline"/>
        <sz val="11"/>
        <color rgb="FF000000"/>
        <name val="Raleway"/>
        <scheme val="none"/>
      </font>
      <numFmt numFmtId="0" formatCode="General"/>
      <fill>
        <patternFill patternType="solid">
          <fgColor indexed="64"/>
          <bgColor rgb="FFF8FBFE"/>
        </patternFill>
      </fill>
      <alignment horizontal="center" vertical="center" textRotation="0" wrapText="0" indent="0" justifyLastLine="0" shrinkToFit="0" readingOrder="0"/>
      <border diagonalUp="0" diagonalDown="0">
        <left/>
        <right style="thin">
          <color theme="9" tint="0.79998168889431442"/>
        </right>
        <top/>
        <bottom style="thin">
          <color theme="9" tint="-0.24994659260841701"/>
        </bottom>
      </border>
      <protection locked="1" hidden="0"/>
    </dxf>
    <dxf>
      <font>
        <b val="0"/>
        <i val="0"/>
        <strike val="0"/>
        <condense val="0"/>
        <extend val="0"/>
        <outline val="0"/>
        <shadow val="0"/>
        <u val="none"/>
        <vertAlign val="baseline"/>
        <sz val="11"/>
        <color theme="1"/>
        <name val="Raleway"/>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theme="0"/>
        </left>
        <right/>
        <top/>
        <bottom style="thin">
          <color theme="0"/>
        </bottom>
      </border>
      <protection locked="0" hidden="0"/>
    </dxf>
    <dxf>
      <font>
        <strike val="0"/>
        <outline val="0"/>
        <shadow val="0"/>
        <u val="none"/>
        <vertAlign val="baseline"/>
        <sz val="11"/>
        <color rgb="FF000000"/>
        <name val="Raleway"/>
        <scheme val="none"/>
      </font>
      <numFmt numFmtId="1" formatCode="0"/>
      <fill>
        <patternFill patternType="solid">
          <fgColor indexed="64"/>
          <bgColor rgb="FFF5FCF2"/>
        </patternFill>
      </fill>
      <alignment horizontal="center" vertical="center" textRotation="0" wrapText="0" indent="0" justifyLastLine="0" shrinkToFit="0" readingOrder="0"/>
      <border diagonalUp="0" diagonalDown="0" outline="0">
        <left style="thin">
          <color theme="9" tint="0.79998168889431442"/>
        </left>
        <right style="thin">
          <color theme="9" tint="-0.24994659260841701"/>
        </right>
        <top/>
        <bottom style="thin">
          <color theme="9" tint="-0.24994659260841701"/>
        </bottom>
      </border>
      <protection locked="0" hidden="0"/>
    </dxf>
    <dxf>
      <font>
        <b val="0"/>
        <i val="0"/>
        <strike val="0"/>
        <condense val="0"/>
        <extend val="0"/>
        <outline val="0"/>
        <shadow val="0"/>
        <u val="none"/>
        <vertAlign val="baseline"/>
        <sz val="11"/>
        <color theme="1"/>
        <name val="Raleway"/>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theme="0"/>
        </left>
        <right style="thin">
          <color theme="0"/>
        </right>
        <top/>
        <bottom style="thin">
          <color theme="0"/>
        </bottom>
      </border>
      <protection locked="0" hidden="0"/>
    </dxf>
    <dxf>
      <font>
        <strike val="0"/>
        <outline val="0"/>
        <shadow val="0"/>
        <u val="none"/>
        <vertAlign val="baseline"/>
        <sz val="11"/>
        <color rgb="FF000000"/>
        <name val="Raleway"/>
        <scheme val="none"/>
      </font>
      <numFmt numFmtId="1" formatCode="0"/>
      <fill>
        <patternFill patternType="solid">
          <fgColor indexed="64"/>
          <bgColor rgb="FFF5FCF2"/>
        </patternFill>
      </fill>
      <alignment horizontal="center" vertical="center" textRotation="0" wrapText="0" indent="0" justifyLastLine="0" shrinkToFit="0" readingOrder="0"/>
      <border diagonalUp="0" diagonalDown="0" outline="0">
        <left/>
        <right style="thin">
          <color theme="9" tint="0.79998168889431442"/>
        </right>
        <top/>
        <bottom style="thin">
          <color theme="9" tint="-0.24994659260841701"/>
        </bottom>
      </border>
      <protection locked="0" hidden="0"/>
    </dxf>
    <dxf>
      <font>
        <b val="0"/>
        <i val="0"/>
        <strike val="0"/>
        <condense val="0"/>
        <extend val="0"/>
        <outline val="0"/>
        <shadow val="0"/>
        <u val="none"/>
        <vertAlign val="baseline"/>
        <sz val="11"/>
        <color theme="1"/>
        <name val="Raleway"/>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theme="0"/>
        </left>
        <right style="thin">
          <color theme="0"/>
        </right>
        <top/>
        <bottom style="thin">
          <color theme="0"/>
        </bottom>
      </border>
      <protection locked="0" hidden="0"/>
    </dxf>
    <dxf>
      <font>
        <strike val="0"/>
        <outline val="0"/>
        <shadow val="0"/>
        <u val="none"/>
        <vertAlign val="baseline"/>
        <sz val="11"/>
        <color rgb="FF000000"/>
        <name val="Raleway"/>
        <scheme val="none"/>
      </font>
      <numFmt numFmtId="1" formatCode="0"/>
      <fill>
        <patternFill patternType="solid">
          <fgColor indexed="64"/>
          <bgColor rgb="FFF5FCF2"/>
        </patternFill>
      </fill>
      <alignment horizontal="center" vertical="center" textRotation="0" wrapText="0" indent="0" justifyLastLine="0" shrinkToFit="0" readingOrder="0"/>
      <border diagonalUp="0" diagonalDown="0" outline="0">
        <left/>
        <right style="thin">
          <color theme="9" tint="0.79998168889431442"/>
        </right>
        <top/>
        <bottom style="thin">
          <color theme="9" tint="-0.24994659260841701"/>
        </bottom>
      </border>
      <protection locked="0" hidden="0"/>
    </dxf>
    <dxf>
      <font>
        <b val="0"/>
        <i val="0"/>
        <strike val="0"/>
        <condense val="0"/>
        <extend val="0"/>
        <outline val="0"/>
        <shadow val="0"/>
        <u val="none"/>
        <vertAlign val="baseline"/>
        <sz val="11"/>
        <color theme="1"/>
        <name val="Raleway"/>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theme="0"/>
        </left>
        <right style="thin">
          <color theme="0"/>
        </right>
        <top/>
        <bottom style="thin">
          <color theme="0"/>
        </bottom>
      </border>
      <protection locked="0" hidden="0"/>
    </dxf>
    <dxf>
      <font>
        <strike val="0"/>
        <outline val="0"/>
        <shadow val="0"/>
        <u val="none"/>
        <vertAlign val="baseline"/>
        <sz val="11"/>
        <color rgb="FF000000"/>
        <name val="Raleway"/>
        <scheme val="none"/>
      </font>
      <numFmt numFmtId="1" formatCode="0"/>
      <fill>
        <patternFill patternType="solid">
          <fgColor indexed="64"/>
          <bgColor rgb="FFF5FCF2"/>
        </patternFill>
      </fill>
      <alignment horizontal="center" vertical="center" textRotation="0" wrapText="0" indent="0" justifyLastLine="0" shrinkToFit="0" readingOrder="0"/>
      <border diagonalUp="0" diagonalDown="0" outline="0">
        <left/>
        <right style="thin">
          <color theme="9" tint="0.79998168889431442"/>
        </right>
        <top/>
        <bottom style="thin">
          <color theme="9" tint="-0.24994659260841701"/>
        </bottom>
      </border>
      <protection locked="0" hidden="0"/>
    </dxf>
    <dxf>
      <font>
        <b val="0"/>
        <i val="0"/>
        <strike val="0"/>
        <condense val="0"/>
        <extend val="0"/>
        <outline val="0"/>
        <shadow val="0"/>
        <u val="none"/>
        <vertAlign val="baseline"/>
        <sz val="11"/>
        <color theme="1"/>
        <name val="Raleway"/>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theme="0"/>
        </left>
        <right style="thin">
          <color theme="0"/>
        </right>
        <top/>
        <bottom style="thin">
          <color theme="0"/>
        </bottom>
      </border>
      <protection locked="0" hidden="0"/>
    </dxf>
    <dxf>
      <font>
        <strike val="0"/>
        <outline val="0"/>
        <shadow val="0"/>
        <u val="none"/>
        <vertAlign val="baseline"/>
        <sz val="11"/>
        <color rgb="FF000000"/>
        <name val="Raleway"/>
        <scheme val="none"/>
      </font>
      <numFmt numFmtId="1" formatCode="0"/>
      <fill>
        <patternFill patternType="solid">
          <fgColor indexed="64"/>
          <bgColor rgb="FFF5FCF2"/>
        </patternFill>
      </fill>
      <alignment horizontal="center" vertical="center" textRotation="0" wrapText="0" indent="0" justifyLastLine="0" shrinkToFit="0" readingOrder="0"/>
      <border diagonalUp="0" diagonalDown="0" outline="0">
        <left/>
        <right style="thin">
          <color theme="9" tint="0.79998168889431442"/>
        </right>
        <top/>
        <bottom style="thin">
          <color theme="9" tint="-0.24994659260841701"/>
        </bottom>
      </border>
      <protection locked="0" hidden="0"/>
    </dxf>
    <dxf>
      <font>
        <b val="0"/>
        <i val="0"/>
        <strike val="0"/>
        <condense val="0"/>
        <extend val="0"/>
        <outline val="0"/>
        <shadow val="0"/>
        <u val="none"/>
        <vertAlign val="baseline"/>
        <sz val="11"/>
        <color theme="1"/>
        <name val="Raleway"/>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theme="0"/>
        </left>
        <right style="thin">
          <color theme="0"/>
        </right>
        <top/>
        <bottom style="thin">
          <color theme="0"/>
        </bottom>
      </border>
      <protection locked="0" hidden="0"/>
    </dxf>
    <dxf>
      <font>
        <strike val="0"/>
        <outline val="0"/>
        <shadow val="0"/>
        <u val="none"/>
        <vertAlign val="baseline"/>
        <sz val="11"/>
        <color rgb="FF000000"/>
        <name val="Raleway"/>
        <scheme val="none"/>
      </font>
      <numFmt numFmtId="1" formatCode="0"/>
      <fill>
        <patternFill patternType="solid">
          <fgColor indexed="64"/>
          <bgColor rgb="FFF5FCF2"/>
        </patternFill>
      </fill>
      <alignment horizontal="center" vertical="center" textRotation="0" wrapText="0" indent="0" justifyLastLine="0" shrinkToFit="0" readingOrder="0"/>
      <border diagonalUp="0" diagonalDown="0" outline="0">
        <left/>
        <right style="thin">
          <color theme="9" tint="0.79998168889431442"/>
        </right>
        <top/>
        <bottom style="thin">
          <color theme="9" tint="-0.24994659260841701"/>
        </bottom>
      </border>
      <protection locked="0" hidden="0"/>
    </dxf>
    <dxf>
      <font>
        <b val="0"/>
        <i val="0"/>
        <strike val="0"/>
        <condense val="0"/>
        <extend val="0"/>
        <outline val="0"/>
        <shadow val="0"/>
        <u val="none"/>
        <vertAlign val="baseline"/>
        <sz val="11"/>
        <color theme="1"/>
        <name val="Raleway"/>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theme="0"/>
        </left>
        <right style="thin">
          <color theme="0"/>
        </right>
        <top/>
        <bottom style="thin">
          <color theme="0"/>
        </bottom>
      </border>
      <protection locked="0" hidden="0"/>
    </dxf>
    <dxf>
      <font>
        <strike val="0"/>
        <outline val="0"/>
        <shadow val="0"/>
        <u val="none"/>
        <vertAlign val="baseline"/>
        <sz val="11"/>
        <color rgb="FF000000"/>
        <name val="Raleway"/>
        <scheme val="none"/>
      </font>
      <numFmt numFmtId="1" formatCode="0"/>
      <fill>
        <patternFill patternType="solid">
          <fgColor indexed="64"/>
          <bgColor rgb="FFF5FCF2"/>
        </patternFill>
      </fill>
      <alignment horizontal="center" vertical="center" textRotation="0" wrapText="0" indent="0" justifyLastLine="0" shrinkToFit="0" readingOrder="0"/>
      <border diagonalUp="0" diagonalDown="0" outline="0">
        <left/>
        <right style="thin">
          <color theme="9" tint="0.79998168889431442"/>
        </right>
        <top/>
        <bottom style="thin">
          <color theme="9" tint="-0.24994659260841701"/>
        </bottom>
      </border>
      <protection locked="0" hidden="0"/>
    </dxf>
    <dxf>
      <font>
        <b val="0"/>
        <i val="0"/>
        <strike val="0"/>
        <condense val="0"/>
        <extend val="0"/>
        <outline val="0"/>
        <shadow val="0"/>
        <u val="none"/>
        <vertAlign val="baseline"/>
        <sz val="11"/>
        <color theme="1"/>
        <name val="Raleway"/>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theme="0"/>
        </left>
        <right style="thin">
          <color theme="0"/>
        </right>
        <top/>
        <bottom style="thin">
          <color theme="0"/>
        </bottom>
      </border>
      <protection locked="0" hidden="0"/>
    </dxf>
    <dxf>
      <font>
        <strike val="0"/>
        <outline val="0"/>
        <shadow val="0"/>
        <u val="none"/>
        <vertAlign val="baseline"/>
        <sz val="11"/>
        <color rgb="FF000000"/>
        <name val="Raleway"/>
        <scheme val="none"/>
      </font>
      <numFmt numFmtId="1" formatCode="0"/>
      <fill>
        <patternFill patternType="solid">
          <fgColor indexed="64"/>
          <bgColor rgb="FFF5FCF2"/>
        </patternFill>
      </fill>
      <alignment horizontal="center" vertical="center" textRotation="0" wrapText="0" indent="0" justifyLastLine="0" shrinkToFit="0" readingOrder="0"/>
      <border diagonalUp="0" diagonalDown="0" outline="0">
        <left/>
        <right style="thin">
          <color theme="9" tint="0.79998168889431442"/>
        </right>
        <top/>
        <bottom style="thin">
          <color theme="9" tint="-0.24994659260841701"/>
        </bottom>
      </border>
      <protection locked="0" hidden="0"/>
    </dxf>
    <dxf>
      <font>
        <b val="0"/>
        <i val="0"/>
        <strike val="0"/>
        <condense val="0"/>
        <extend val="0"/>
        <outline val="0"/>
        <shadow val="0"/>
        <u val="none"/>
        <vertAlign val="baseline"/>
        <sz val="11"/>
        <color theme="1"/>
        <name val="Raleway"/>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theme="0"/>
        </left>
        <right style="thin">
          <color theme="0"/>
        </right>
        <top/>
        <bottom style="thin">
          <color theme="0"/>
        </bottom>
      </border>
      <protection locked="0" hidden="0"/>
    </dxf>
    <dxf>
      <font>
        <strike val="0"/>
        <outline val="0"/>
        <shadow val="0"/>
        <u val="none"/>
        <vertAlign val="baseline"/>
        <sz val="11"/>
        <color rgb="FF000000"/>
        <name val="Raleway"/>
        <scheme val="none"/>
      </font>
      <numFmt numFmtId="1" formatCode="0"/>
      <fill>
        <patternFill patternType="solid">
          <fgColor indexed="64"/>
          <bgColor rgb="FFF5FCF2"/>
        </patternFill>
      </fill>
      <alignment horizontal="center" vertical="center" textRotation="0" wrapText="0" indent="0" justifyLastLine="0" shrinkToFit="0" readingOrder="0"/>
      <border diagonalUp="0" diagonalDown="0" outline="0">
        <left/>
        <right style="thin">
          <color theme="9" tint="0.79998168889431442"/>
        </right>
        <top/>
        <bottom style="thin">
          <color theme="9" tint="-0.24994659260841701"/>
        </bottom>
      </border>
      <protection locked="0" hidden="0"/>
    </dxf>
    <dxf>
      <font>
        <b val="0"/>
        <i val="0"/>
        <strike val="0"/>
        <condense val="0"/>
        <extend val="0"/>
        <outline val="0"/>
        <shadow val="0"/>
        <u val="none"/>
        <vertAlign val="baseline"/>
        <sz val="11"/>
        <color theme="1"/>
        <name val="Raleway"/>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theme="0"/>
        </left>
        <right style="thin">
          <color theme="0"/>
        </right>
        <top/>
        <bottom style="thin">
          <color theme="0"/>
        </bottom>
      </border>
      <protection locked="0" hidden="0"/>
    </dxf>
    <dxf>
      <font>
        <strike val="0"/>
        <outline val="0"/>
        <shadow val="0"/>
        <u val="none"/>
        <vertAlign val="baseline"/>
        <sz val="11"/>
        <color theme="1"/>
        <name val="Raleway"/>
        <scheme val="none"/>
      </font>
      <numFmt numFmtId="1" formatCode="0"/>
      <fill>
        <patternFill patternType="solid">
          <fgColor indexed="64"/>
          <bgColor rgb="FFF5FCF2"/>
        </patternFill>
      </fill>
      <alignment horizontal="center" vertical="center" textRotation="0" wrapText="0" indent="0" justifyLastLine="0" shrinkToFit="0" readingOrder="0"/>
      <border diagonalUp="0" diagonalDown="0" outline="0">
        <left/>
        <right style="thin">
          <color theme="9" tint="0.79998168889431442"/>
        </right>
        <top/>
        <bottom style="thin">
          <color theme="9" tint="-0.24994659260841701"/>
        </bottom>
      </border>
      <protection locked="0" hidden="0"/>
    </dxf>
    <dxf>
      <font>
        <b val="0"/>
        <i val="0"/>
        <strike val="0"/>
        <condense val="0"/>
        <extend val="0"/>
        <outline val="0"/>
        <shadow val="0"/>
        <u val="none"/>
        <vertAlign val="baseline"/>
        <sz val="11"/>
        <color theme="1"/>
        <name val="Raleway"/>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theme="0"/>
        </left>
        <right style="thin">
          <color theme="0"/>
        </right>
        <top/>
        <bottom style="thin">
          <color theme="0"/>
        </bottom>
      </border>
      <protection locked="0" hidden="0"/>
    </dxf>
    <dxf>
      <font>
        <b val="0"/>
        <i val="0"/>
        <strike val="0"/>
        <condense val="0"/>
        <extend val="0"/>
        <outline val="0"/>
        <shadow val="0"/>
        <u val="none"/>
        <vertAlign val="baseline"/>
        <sz val="11"/>
        <color theme="1"/>
        <name val="Raleway"/>
        <scheme val="none"/>
      </font>
      <numFmt numFmtId="1" formatCode="0"/>
      <fill>
        <patternFill patternType="solid">
          <fgColor indexed="64"/>
          <bgColor rgb="FFF5FCF2"/>
        </patternFill>
      </fill>
      <alignment horizontal="center" vertical="center" textRotation="0" wrapText="0" indent="0" justifyLastLine="0" shrinkToFit="0" readingOrder="0"/>
      <border diagonalUp="0" diagonalDown="0" outline="0">
        <left/>
        <right style="thin">
          <color theme="9" tint="0.79998168889431442"/>
        </right>
        <top/>
        <bottom style="thin">
          <color theme="9" tint="-0.24994659260841701"/>
        </bottom>
      </border>
      <protection locked="0" hidden="0"/>
    </dxf>
    <dxf>
      <font>
        <b val="0"/>
        <i val="0"/>
        <strike val="0"/>
        <condense val="0"/>
        <extend val="0"/>
        <outline val="0"/>
        <shadow val="0"/>
        <u val="none"/>
        <vertAlign val="baseline"/>
        <sz val="11"/>
        <color theme="1"/>
        <name val="Raleway"/>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theme="0"/>
        </left>
        <right style="thin">
          <color theme="0"/>
        </right>
        <top/>
        <bottom style="thin">
          <color theme="0"/>
        </bottom>
      </border>
      <protection locked="0" hidden="0"/>
    </dxf>
    <dxf>
      <font>
        <strike val="0"/>
        <outline val="0"/>
        <shadow val="0"/>
        <u val="none"/>
        <vertAlign val="baseline"/>
        <sz val="11"/>
        <color theme="1"/>
        <name val="Raleway"/>
        <scheme val="none"/>
      </font>
      <numFmt numFmtId="1" formatCode="0"/>
      <fill>
        <patternFill patternType="solid">
          <fgColor indexed="64"/>
          <bgColor rgb="FFF5FCF2"/>
        </patternFill>
      </fill>
      <alignment horizontal="center" vertical="center" textRotation="0" wrapText="0" indent="0" justifyLastLine="0" shrinkToFit="0" readingOrder="0"/>
      <border diagonalUp="0" diagonalDown="0" outline="0">
        <left/>
        <right style="thin">
          <color theme="9" tint="0.79998168889431442"/>
        </right>
        <top/>
        <bottom style="thin">
          <color theme="9" tint="-0.24994659260841701"/>
        </bottom>
      </border>
      <protection locked="0" hidden="0"/>
    </dxf>
    <dxf>
      <font>
        <b val="0"/>
        <i val="0"/>
        <strike val="0"/>
        <condense val="0"/>
        <extend val="0"/>
        <outline val="0"/>
        <shadow val="0"/>
        <u val="none"/>
        <vertAlign val="baseline"/>
        <sz val="11"/>
        <color theme="1"/>
        <name val="Raleway"/>
        <scheme val="none"/>
      </font>
      <fill>
        <patternFill patternType="solid">
          <fgColor indexed="64"/>
          <bgColor theme="0"/>
        </patternFill>
      </fill>
      <alignment horizontal="left" vertical="center" textRotation="0" wrapText="0" indent="0" justifyLastLine="0" shrinkToFit="0" readingOrder="0"/>
      <border diagonalUp="0" diagonalDown="0" outline="0">
        <left style="thin">
          <color theme="0"/>
        </left>
        <right style="thin">
          <color theme="0"/>
        </right>
        <top/>
        <bottom style="thin">
          <color theme="0"/>
        </bottom>
      </border>
      <protection locked="0" hidden="0"/>
    </dxf>
    <dxf>
      <font>
        <strike val="0"/>
        <outline val="0"/>
        <shadow val="0"/>
        <u val="none"/>
        <vertAlign val="baseline"/>
        <sz val="10"/>
        <color theme="1"/>
        <name val="Raleway"/>
        <scheme val="none"/>
      </font>
      <numFmt numFmtId="30" formatCode="@"/>
      <fill>
        <patternFill patternType="solid">
          <fgColor indexed="64"/>
          <bgColor rgb="FFF5FCF2"/>
        </patternFill>
      </fill>
      <alignment horizontal="general" vertical="top" textRotation="0" wrapText="1" indent="0" justifyLastLine="0" shrinkToFit="0" readingOrder="0"/>
      <border diagonalUp="0" diagonalDown="0" outline="0">
        <left/>
        <right style="thin">
          <color theme="9" tint="-0.24994659260841701"/>
        </right>
        <top/>
        <bottom style="thin">
          <color theme="9" tint="-0.24994659260841701"/>
        </bottom>
      </border>
      <protection locked="0" hidden="0"/>
    </dxf>
    <dxf>
      <font>
        <b val="0"/>
        <i val="0"/>
        <strike val="0"/>
        <condense val="0"/>
        <extend val="0"/>
        <outline val="0"/>
        <shadow val="0"/>
        <u val="none"/>
        <vertAlign val="baseline"/>
        <sz val="11"/>
        <color theme="1"/>
        <name val="Raleway"/>
        <scheme val="none"/>
      </font>
      <fill>
        <patternFill patternType="solid">
          <fgColor indexed="64"/>
          <bgColor theme="0"/>
        </patternFill>
      </fill>
      <alignment horizontal="right" vertical="center" textRotation="0" wrapText="0" indent="0" justifyLastLine="0" shrinkToFit="0" readingOrder="0"/>
      <border diagonalUp="0" diagonalDown="0" outline="0">
        <left style="thin">
          <color theme="0"/>
        </left>
        <right style="thin">
          <color theme="0"/>
        </right>
        <top/>
        <bottom style="thin">
          <color theme="0"/>
        </bottom>
      </border>
      <protection locked="0" hidden="0"/>
    </dxf>
    <dxf>
      <font>
        <strike val="0"/>
        <outline val="0"/>
        <shadow val="0"/>
        <u val="none"/>
        <vertAlign val="baseline"/>
        <sz val="10"/>
        <color theme="1"/>
        <name val="Raleway"/>
        <scheme val="none"/>
      </font>
      <fill>
        <patternFill patternType="solid">
          <fgColor indexed="64"/>
          <bgColor rgb="FFF5FCF2"/>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11"/>
        <color theme="1"/>
        <name val="Raleway"/>
        <scheme val="none"/>
      </font>
      <fill>
        <patternFill patternType="solid">
          <fgColor indexed="64"/>
          <bgColor theme="0"/>
        </patternFill>
      </fill>
      <alignment horizontal="left" vertical="center" textRotation="0" wrapText="0" indent="1" justifyLastLine="0" shrinkToFit="0" readingOrder="0"/>
      <border diagonalUp="0" diagonalDown="0" outline="0">
        <left style="thin">
          <color theme="0"/>
        </left>
        <right style="thin">
          <color theme="0"/>
        </right>
        <top/>
        <bottom style="thin">
          <color theme="0"/>
        </bottom>
      </border>
      <protection locked="0" hidden="0"/>
    </dxf>
    <dxf>
      <font>
        <strike val="0"/>
        <outline val="0"/>
        <shadow val="0"/>
        <u val="none"/>
        <vertAlign val="baseline"/>
        <sz val="10"/>
        <color theme="1"/>
        <name val="Raleway"/>
        <scheme val="none"/>
      </font>
      <numFmt numFmtId="0" formatCode="General"/>
      <fill>
        <patternFill patternType="solid">
          <fgColor indexed="64"/>
          <bgColor rgb="FFF5FCF2"/>
        </patternFill>
      </fill>
      <alignment horizontal="left" vertical="top" textRotation="0" wrapText="1" relativeIndent="1" justifyLastLine="0" shrinkToFit="0" readingOrder="0"/>
      <border diagonalUp="0" diagonalDown="0" outline="0">
        <left style="thin">
          <color theme="6"/>
        </left>
        <right style="thin">
          <color theme="9" tint="0.79998168889431442"/>
        </right>
      </border>
      <protection locked="0" hidden="0"/>
    </dxf>
    <dxf>
      <font>
        <b val="0"/>
        <i val="0"/>
        <strike val="0"/>
        <condense val="0"/>
        <extend val="0"/>
        <outline val="0"/>
        <shadow val="0"/>
        <u val="none"/>
        <vertAlign val="baseline"/>
        <sz val="11"/>
        <color theme="1"/>
        <name val="Raleway"/>
        <scheme val="none"/>
      </font>
      <fill>
        <patternFill patternType="solid">
          <fgColor indexed="64"/>
          <bgColor theme="0"/>
        </patternFill>
      </fill>
      <alignment horizontal="right" vertical="center" textRotation="0" wrapText="0" indent="1" justifyLastLine="0" shrinkToFit="0" readingOrder="0"/>
      <border diagonalUp="0" diagonalDown="0" outline="0">
        <left style="thin">
          <color theme="0"/>
        </left>
        <right style="thin">
          <color theme="0"/>
        </right>
        <top/>
        <bottom style="thin">
          <color theme="0"/>
        </bottom>
      </border>
      <protection locked="1" hidden="0"/>
    </dxf>
    <dxf>
      <font>
        <strike val="0"/>
        <outline val="0"/>
        <shadow val="0"/>
        <u val="none"/>
        <vertAlign val="baseline"/>
        <sz val="11"/>
        <color theme="1"/>
        <name val="Raleway"/>
        <scheme val="none"/>
      </font>
      <numFmt numFmtId="1" formatCode="0"/>
      <fill>
        <patternFill patternType="solid">
          <fgColor indexed="64"/>
          <bgColor rgb="FFF8FBFE"/>
        </patternFill>
      </fill>
      <alignment horizontal="right" vertical="center" textRotation="0" wrapText="0" indent="1" justifyLastLine="0" shrinkToFit="0" readingOrder="0"/>
      <border diagonalUp="0" diagonalDown="0" outline="0">
        <left style="thin">
          <color theme="4"/>
        </left>
        <right/>
        <top style="thin">
          <color theme="4"/>
        </top>
        <bottom style="thin">
          <color theme="4"/>
        </bottom>
      </border>
      <protection locked="1" hidden="0"/>
    </dxf>
    <dxf>
      <font>
        <b val="0"/>
        <i val="0"/>
        <strike val="0"/>
        <condense val="0"/>
        <extend val="0"/>
        <outline val="0"/>
        <shadow val="0"/>
        <u val="none"/>
        <vertAlign val="baseline"/>
        <sz val="11"/>
        <color theme="1"/>
        <name val="Raleway"/>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theme="0"/>
        </left>
        <right style="thin">
          <color theme="0"/>
        </right>
        <top/>
        <bottom/>
      </border>
      <protection locked="0" hidden="0"/>
    </dxf>
    <dxf>
      <font>
        <strike val="0"/>
        <outline val="0"/>
        <shadow val="0"/>
        <u val="none"/>
        <vertAlign val="baseline"/>
        <sz val="11"/>
        <color rgb="FF000000"/>
        <name val="Raleway"/>
        <scheme val="none"/>
      </font>
      <alignment vertical="center" textRotation="0" wrapText="0" indent="0" justifyLastLine="0" shrinkToFit="0" readingOrder="0"/>
      <protection locked="1" hidden="0"/>
    </dxf>
    <dxf>
      <font>
        <strike val="0"/>
        <outline val="0"/>
        <shadow val="0"/>
        <u val="none"/>
        <vertAlign val="baseline"/>
        <sz val="11"/>
        <name val="Raleway"/>
        <scheme val="none"/>
      </font>
      <alignment horizontal="left" vertical="center" textRotation="0" wrapText="1" relativeIndent="1" justifyLastLine="0" shrinkToFit="0" readingOrder="0"/>
      <protection locked="1" hidden="0"/>
    </dxf>
    <dxf>
      <font>
        <strike val="0"/>
        <outline val="0"/>
        <shadow val="0"/>
        <u val="none"/>
        <vertAlign val="baseline"/>
        <sz val="11"/>
        <name val="Raleway"/>
        <scheme val="none"/>
      </font>
      <fill>
        <patternFill patternType="solid">
          <fgColor indexed="64"/>
          <bgColor rgb="FFF5FCF2"/>
        </patternFill>
      </fill>
      <alignment horizontal="general" vertical="center" textRotation="0" wrapText="1" indent="0" justifyLastLine="0" shrinkToFit="0" readingOrder="0"/>
      <border diagonalUp="0" diagonalDown="0" outline="0">
        <left style="thin">
          <color theme="9" tint="0.79998168889431442"/>
        </left>
        <right style="thin">
          <color theme="9" tint="-0.24994659260841701"/>
        </right>
        <top style="thin">
          <color theme="9" tint="-0.24994659260841701"/>
        </top>
        <bottom style="thin">
          <color theme="9" tint="-0.24994659260841701"/>
        </bottom>
      </border>
      <protection locked="0" hidden="0"/>
    </dxf>
    <dxf>
      <font>
        <strike val="0"/>
        <outline val="0"/>
        <shadow val="0"/>
        <u val="none"/>
        <vertAlign val="baseline"/>
        <sz val="11"/>
        <name val="Raleway"/>
        <scheme val="none"/>
      </font>
      <fill>
        <patternFill patternType="solid">
          <fgColor indexed="64"/>
          <bgColor rgb="FFF5FCF2"/>
        </patternFill>
      </fill>
      <alignment horizontal="center" vertical="center" textRotation="0" wrapText="0" indent="0" justifyLastLine="0" shrinkToFit="0" readingOrder="0"/>
      <border diagonalUp="0" diagonalDown="0" outline="0">
        <left style="thin">
          <color theme="9" tint="-0.24994659260841701"/>
        </left>
        <right style="thin">
          <color theme="9" tint="0.79998168889431442"/>
        </right>
        <top style="thin">
          <color theme="9" tint="-0.24994659260841701"/>
        </top>
        <bottom style="thin">
          <color theme="9" tint="-0.24994659260841701"/>
        </bottom>
      </border>
      <protection locked="0" hidden="0"/>
    </dxf>
    <dxf>
      <font>
        <strike val="0"/>
        <outline val="0"/>
        <shadow val="0"/>
        <u val="none"/>
        <vertAlign val="baseline"/>
        <sz val="11"/>
        <name val="Raleway"/>
        <scheme val="none"/>
      </font>
      <numFmt numFmtId="0" formatCode="General"/>
      <fill>
        <patternFill patternType="solid">
          <fgColor indexed="64"/>
          <bgColor rgb="FFF8FBFE"/>
        </patternFill>
      </fill>
      <alignment horizontal="center" vertical="center" textRotation="0" wrapText="0" indent="0" justifyLastLine="0" shrinkToFit="0" readingOrder="0"/>
      <border diagonalUp="0" diagonalDown="0" outline="0">
        <left style="thin">
          <color theme="4" tint="0.79998168889431442"/>
        </left>
        <right/>
        <top style="thin">
          <color theme="4"/>
        </top>
        <bottom style="thin">
          <color theme="4"/>
        </bottom>
      </border>
    </dxf>
    <dxf>
      <font>
        <strike val="0"/>
        <outline val="0"/>
        <shadow val="0"/>
        <u val="none"/>
        <vertAlign val="baseline"/>
        <sz val="11"/>
        <name val="Raleway"/>
        <scheme val="none"/>
      </font>
      <numFmt numFmtId="0" formatCode="General"/>
      <fill>
        <patternFill patternType="solid">
          <fgColor indexed="64"/>
          <bgColor rgb="FFF8FBFE"/>
        </patternFill>
      </fill>
      <alignment horizontal="center" vertical="center" textRotation="0" wrapText="0" indent="0" justifyLastLine="0" shrinkToFit="0" readingOrder="0"/>
      <border diagonalUp="0" diagonalDown="0" outline="0">
        <left style="thin">
          <color theme="4" tint="0.79998168889431442"/>
        </left>
        <right style="thin">
          <color theme="4" tint="0.79998168889431442"/>
        </right>
        <top style="thin">
          <color theme="4"/>
        </top>
        <bottom style="thin">
          <color theme="4"/>
        </bottom>
      </border>
    </dxf>
    <dxf>
      <font>
        <strike val="0"/>
        <outline val="0"/>
        <shadow val="0"/>
        <u val="none"/>
        <vertAlign val="baseline"/>
        <sz val="11"/>
        <name val="Raleway"/>
        <scheme val="none"/>
      </font>
      <numFmt numFmtId="0" formatCode="General"/>
      <fill>
        <patternFill patternType="solid">
          <fgColor indexed="64"/>
          <bgColor rgb="FFF8FBFE"/>
        </patternFill>
      </fill>
      <alignment horizontal="general" vertical="center" textRotation="0" wrapText="0" indent="0" justifyLastLine="0" shrinkToFit="1" readingOrder="0"/>
      <border diagonalUp="0" diagonalDown="0" outline="0">
        <left style="thin">
          <color theme="4" tint="0.79998168889431442"/>
        </left>
        <right style="thin">
          <color theme="4" tint="0.79998168889431442"/>
        </right>
        <top style="thin">
          <color theme="4"/>
        </top>
        <bottom style="thin">
          <color theme="4"/>
        </bottom>
      </border>
    </dxf>
    <dxf>
      <font>
        <strike val="0"/>
        <outline val="0"/>
        <shadow val="0"/>
        <u val="none"/>
        <vertAlign val="baseline"/>
        <sz val="11"/>
        <name val="Raleway"/>
        <scheme val="none"/>
      </font>
      <numFmt numFmtId="0" formatCode="General"/>
      <fill>
        <patternFill patternType="solid">
          <fgColor indexed="64"/>
          <bgColor rgb="FFF8FBFE"/>
        </patternFill>
      </fill>
      <alignment horizontal="general" vertical="center" textRotation="0" wrapText="0" indent="0" justifyLastLine="0" shrinkToFit="1" readingOrder="0"/>
      <border diagonalUp="0" diagonalDown="0" outline="0">
        <left style="thin">
          <color theme="4" tint="0.79998168889431442"/>
        </left>
        <right style="thin">
          <color theme="4" tint="0.79998168889431442"/>
        </right>
        <top style="thin">
          <color theme="4"/>
        </top>
        <bottom style="thin">
          <color theme="4"/>
        </bottom>
      </border>
    </dxf>
    <dxf>
      <font>
        <strike val="0"/>
        <outline val="0"/>
        <shadow val="0"/>
        <u val="none"/>
        <vertAlign val="baseline"/>
        <sz val="11"/>
        <name val="Raleway"/>
        <scheme val="none"/>
      </font>
      <fill>
        <patternFill patternType="solid">
          <fgColor indexed="64"/>
          <bgColor rgb="FFF8FBFE"/>
        </patternFill>
      </fill>
      <alignment vertical="center" textRotation="0" wrapText="0" indent="0" justifyLastLine="0" shrinkToFit="0" readingOrder="0"/>
      <border diagonalUp="0" diagonalDown="0" outline="0">
        <left style="thin">
          <color theme="4"/>
        </left>
        <right style="thin">
          <color theme="4" tint="0.79998168889431442"/>
        </right>
        <top style="thin">
          <color theme="4"/>
        </top>
        <bottom style="thin">
          <color theme="4"/>
        </bottom>
      </border>
    </dxf>
    <dxf>
      <font>
        <strike val="0"/>
        <outline val="0"/>
        <shadow val="0"/>
        <u val="none"/>
        <vertAlign val="baseline"/>
        <sz val="11"/>
        <name val="Raleway"/>
        <scheme val="none"/>
      </font>
      <alignment vertical="center" textRotation="0" wrapText="0" indent="0" justifyLastLine="0" shrinkToFit="0" readingOrder="0"/>
    </dxf>
    <dxf>
      <font>
        <strike val="0"/>
        <outline val="0"/>
        <shadow val="0"/>
        <u val="none"/>
        <vertAlign val="baseline"/>
        <sz val="11"/>
        <name val="Raleway"/>
        <scheme val="none"/>
      </font>
      <alignment horizontal="left" vertical="center" textRotation="0" wrapText="1" indent="0" justifyLastLine="0" shrinkToFit="0" readingOrder="0"/>
    </dxf>
    <dxf>
      <font>
        <strike val="0"/>
        <outline val="0"/>
        <shadow val="0"/>
        <u val="none"/>
        <vertAlign val="baseline"/>
        <sz val="11"/>
        <name val="Raleway"/>
        <scheme val="none"/>
      </font>
      <numFmt numFmtId="30" formatCode="@"/>
      <fill>
        <patternFill patternType="solid">
          <fgColor indexed="64"/>
          <bgColor rgb="FFF5FCF2"/>
        </patternFill>
      </fill>
      <alignment horizontal="left" vertical="center" textRotation="0" wrapText="1" indent="0" justifyLastLine="0" shrinkToFit="0" readingOrder="0"/>
      <border diagonalUp="0" diagonalDown="0" outline="0">
        <left style="thin">
          <color theme="9" tint="0.79998168889431442"/>
        </left>
        <right style="thin">
          <color theme="9" tint="-0.24994659260841701"/>
        </right>
        <top/>
        <bottom style="thin">
          <color theme="9" tint="-0.24994659260841701"/>
        </bottom>
      </border>
      <protection locked="0" hidden="0"/>
    </dxf>
    <dxf>
      <font>
        <b/>
        <strike val="0"/>
        <outline val="0"/>
        <shadow val="0"/>
        <u val="none"/>
        <vertAlign val="baseline"/>
        <sz val="11"/>
        <name val="Raleway"/>
        <scheme val="none"/>
      </font>
      <fill>
        <patternFill patternType="solid">
          <fgColor indexed="64"/>
          <bgColor rgb="FFF5FCF2"/>
        </patternFill>
      </fill>
      <alignment horizontal="right" vertical="center" textRotation="0" wrapText="0" relativeIndent="1" justifyLastLine="0" shrinkToFit="0" readingOrder="0"/>
      <border outline="0">
        <right style="thin">
          <color theme="9" tint="0.79998168889431442"/>
        </right>
      </border>
      <protection locked="0" hidden="0"/>
    </dxf>
    <dxf>
      <font>
        <b/>
        <strike val="0"/>
        <outline val="0"/>
        <shadow val="0"/>
        <u val="none"/>
        <vertAlign val="baseline"/>
        <sz val="11"/>
        <name val="Raleway"/>
        <scheme val="none"/>
      </font>
      <numFmt numFmtId="0" formatCode="General"/>
      <fill>
        <patternFill patternType="solid">
          <fgColor indexed="64"/>
          <bgColor rgb="FFF8FBFE"/>
        </patternFill>
      </fill>
      <alignment horizontal="right" vertical="center" textRotation="0" wrapText="0" relativeIndent="1" justifyLastLine="0" shrinkToFit="0" readingOrder="0"/>
      <border diagonalUp="0" diagonalDown="0" outline="0">
        <left/>
        <right/>
        <top style="thin">
          <color theme="4"/>
        </top>
        <bottom style="thin">
          <color theme="4"/>
        </bottom>
      </border>
      <protection locked="1" hidden="0"/>
    </dxf>
    <dxf>
      <font>
        <strike val="0"/>
        <outline val="0"/>
        <shadow val="0"/>
        <u val="none"/>
        <vertAlign val="baseline"/>
        <sz val="11"/>
        <name val="Raleway"/>
        <scheme val="none"/>
      </font>
      <fill>
        <patternFill patternType="solid">
          <fgColor indexed="64"/>
          <bgColor rgb="FFF8FBFE"/>
        </patternFill>
      </fill>
      <alignment horizontal="left" vertical="center" textRotation="0" wrapText="0" relativeIndent="1" justifyLastLine="0" shrinkToFit="0" readingOrder="0"/>
      <protection locked="1" hidden="0"/>
    </dxf>
    <dxf>
      <font>
        <strike val="0"/>
        <outline val="0"/>
        <shadow val="0"/>
        <u val="none"/>
        <vertAlign val="baseline"/>
        <sz val="11"/>
        <name val="Raleway"/>
        <scheme val="none"/>
      </font>
      <alignment vertical="center" textRotation="0" wrapText="0" indent="0" justifyLastLine="0" shrinkToFit="0" readingOrder="0"/>
      <protection locked="1" hidden="0"/>
    </dxf>
    <dxf>
      <font>
        <strike val="0"/>
        <outline val="0"/>
        <shadow val="0"/>
        <u val="none"/>
        <vertAlign val="baseline"/>
        <sz val="11"/>
        <name val="Raleway"/>
        <scheme val="none"/>
      </font>
      <alignment horizontal="left" vertical="center" textRotation="0" wrapText="0" indent="1" justifyLastLine="0" shrinkToFit="1" readingOrder="0"/>
      <protection locked="1" hidden="0"/>
    </dxf>
    <dxf>
      <font>
        <b val="0"/>
        <i val="0"/>
        <strike val="0"/>
        <condense val="0"/>
        <extend val="0"/>
        <outline val="0"/>
        <shadow val="0"/>
        <u val="none"/>
        <vertAlign val="baseline"/>
        <sz val="11"/>
        <color theme="1"/>
        <name val="Raleway"/>
        <charset val="186"/>
        <scheme val="none"/>
      </font>
      <fill>
        <patternFill patternType="solid">
          <fgColor indexed="64"/>
          <bgColor rgb="FFF8FBFE"/>
        </patternFill>
      </fill>
      <alignment horizontal="center" vertical="center" textRotation="0" wrapText="0" indent="0" justifyLastLine="0" shrinkToFit="0" readingOrder="0"/>
      <border diagonalUp="0" diagonalDown="0" outline="0">
        <left/>
        <right style="thin">
          <color theme="9" tint="-0.24994659260841701"/>
        </right>
        <top style="double">
          <color theme="9" tint="-0.24994659260841701"/>
        </top>
        <bottom style="thin">
          <color theme="9" tint="-0.24994659260841701"/>
        </bottom>
      </border>
    </dxf>
    <dxf>
      <font>
        <b/>
        <strike val="0"/>
        <outline val="0"/>
        <shadow val="0"/>
        <u val="none"/>
        <vertAlign val="baseline"/>
        <sz val="11"/>
        <color theme="1"/>
        <name val="Raleway"/>
        <scheme val="none"/>
      </font>
      <numFmt numFmtId="0" formatCode="General"/>
      <fill>
        <patternFill patternType="solid">
          <fgColor indexed="64"/>
          <bgColor rgb="FFF8FBFE"/>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11"/>
        <color theme="1"/>
        <name val="Raleway"/>
        <charset val="186"/>
        <scheme val="none"/>
      </font>
      <fill>
        <patternFill patternType="solid">
          <fgColor indexed="64"/>
          <bgColor rgb="FFF8FBFE"/>
        </patternFill>
      </fill>
      <alignment horizontal="center" vertical="center" textRotation="0" wrapText="0" indent="0" justifyLastLine="0" shrinkToFit="0" readingOrder="0"/>
      <border diagonalUp="0" diagonalDown="0" outline="0">
        <left style="thin">
          <color theme="9" tint="0.79998168889431442"/>
        </left>
        <right style="thin">
          <color theme="9" tint="-0.24994659260841701"/>
        </right>
        <top style="double">
          <color theme="9" tint="-0.24994659260841701"/>
        </top>
        <bottom style="thin">
          <color theme="9" tint="-0.24994659260841701"/>
        </bottom>
      </border>
      <protection locked="0" hidden="0"/>
    </dxf>
    <dxf>
      <font>
        <strike val="0"/>
        <outline val="0"/>
        <shadow val="0"/>
        <u val="none"/>
        <vertAlign val="baseline"/>
        <sz val="11"/>
        <color theme="1"/>
        <name val="Raleway"/>
        <scheme val="none"/>
      </font>
      <numFmt numFmtId="1" formatCode="0"/>
      <fill>
        <patternFill patternType="solid">
          <fgColor indexed="64"/>
          <bgColor rgb="FFF5FCF2"/>
        </patternFill>
      </fill>
      <alignment horizontal="center" vertical="center" textRotation="0" wrapText="0" indent="0" justifyLastLine="0" shrinkToFit="0" readingOrder="0"/>
      <border diagonalUp="0" diagonalDown="0" outline="0">
        <left style="thin">
          <color theme="9" tint="0.79998168889431442"/>
        </left>
        <right/>
        <top/>
        <bottom style="thin">
          <color theme="9" tint="-0.24994659260841701"/>
        </bottom>
      </border>
      <protection locked="0" hidden="0"/>
    </dxf>
    <dxf>
      <font>
        <b val="0"/>
        <i val="0"/>
        <strike val="0"/>
        <condense val="0"/>
        <extend val="0"/>
        <outline val="0"/>
        <shadow val="0"/>
        <u val="none"/>
        <vertAlign val="baseline"/>
        <sz val="11"/>
        <color theme="1"/>
        <name val="Raleway"/>
        <charset val="186"/>
        <scheme val="none"/>
      </font>
      <fill>
        <patternFill patternType="solid">
          <fgColor indexed="64"/>
          <bgColor rgb="FFF8FBFE"/>
        </patternFill>
      </fill>
      <alignment horizontal="center" vertical="center" textRotation="0" wrapText="0" indent="0" justifyLastLine="0" shrinkToFit="0" readingOrder="0"/>
      <border diagonalUp="0" diagonalDown="0" outline="0">
        <left style="thin">
          <color theme="9" tint="0.79998168889431442"/>
        </left>
        <right style="thin">
          <color theme="9" tint="0.79998168889431442"/>
        </right>
        <top style="double">
          <color theme="9" tint="-0.24994659260841701"/>
        </top>
        <bottom style="thin">
          <color theme="9" tint="-0.24994659260841701"/>
        </bottom>
      </border>
      <protection locked="0" hidden="0"/>
    </dxf>
    <dxf>
      <font>
        <strike val="0"/>
        <outline val="0"/>
        <shadow val="0"/>
        <u val="none"/>
        <vertAlign val="baseline"/>
        <sz val="11"/>
        <color theme="1"/>
        <name val="Raleway"/>
        <scheme val="none"/>
      </font>
      <numFmt numFmtId="1" formatCode="0"/>
      <fill>
        <patternFill patternType="solid">
          <fgColor indexed="64"/>
          <bgColor rgb="FFF5FCF2"/>
        </patternFill>
      </fill>
      <alignment horizontal="center" vertical="center" textRotation="0" wrapText="0" indent="0" justifyLastLine="0" shrinkToFit="0" readingOrder="0"/>
      <border diagonalUp="0" diagonalDown="0" outline="0">
        <left/>
        <right style="thin">
          <color theme="9" tint="0.79998168889431442"/>
        </right>
        <top/>
        <bottom style="thin">
          <color theme="9" tint="-0.24994659260841701"/>
        </bottom>
      </border>
      <protection locked="0" hidden="0"/>
    </dxf>
    <dxf>
      <font>
        <b val="0"/>
        <i val="0"/>
        <strike val="0"/>
        <condense val="0"/>
        <extend val="0"/>
        <outline val="0"/>
        <shadow val="0"/>
        <u val="none"/>
        <vertAlign val="baseline"/>
        <sz val="11"/>
        <color theme="1"/>
        <name val="Raleway"/>
        <charset val="186"/>
        <scheme val="none"/>
      </font>
      <fill>
        <patternFill patternType="solid">
          <fgColor indexed="64"/>
          <bgColor rgb="FFF8FBFE"/>
        </patternFill>
      </fill>
      <alignment horizontal="center" vertical="center" textRotation="0" wrapText="0" indent="0" justifyLastLine="0" shrinkToFit="0" readingOrder="0"/>
      <border diagonalUp="0" diagonalDown="0" outline="0">
        <left style="thin">
          <color theme="9" tint="-0.24994659260841701"/>
        </left>
        <right style="thin">
          <color theme="9" tint="0.79998168889431442"/>
        </right>
        <top style="double">
          <color theme="9" tint="-0.24994659260841701"/>
        </top>
        <bottom style="thin">
          <color theme="9" tint="-0.24994659260841701"/>
        </bottom>
      </border>
      <protection locked="0" hidden="0"/>
    </dxf>
    <dxf>
      <font>
        <strike val="0"/>
        <outline val="0"/>
        <shadow val="0"/>
        <u val="none"/>
        <vertAlign val="baseline"/>
        <sz val="11"/>
        <color theme="1"/>
        <name val="Raleway"/>
        <scheme val="none"/>
      </font>
      <numFmt numFmtId="1" formatCode="0"/>
      <fill>
        <patternFill patternType="solid">
          <fgColor indexed="64"/>
          <bgColor rgb="FFF5FCF2"/>
        </patternFill>
      </fill>
      <alignment horizontal="center" vertical="center" textRotation="0" wrapText="0" indent="0" justifyLastLine="0" shrinkToFit="0" readingOrder="0"/>
      <border diagonalUp="0" diagonalDown="0" outline="0">
        <left/>
        <right style="thin">
          <color theme="9" tint="0.79998168889431442"/>
        </right>
        <top/>
        <bottom style="thin">
          <color theme="9" tint="-0.24994659260841701"/>
        </bottom>
      </border>
      <protection locked="0" hidden="0"/>
    </dxf>
    <dxf>
      <font>
        <b val="0"/>
        <i val="0"/>
        <strike val="0"/>
        <condense val="0"/>
        <extend val="0"/>
        <outline val="0"/>
        <shadow val="0"/>
        <u val="none"/>
        <vertAlign val="baseline"/>
        <sz val="11"/>
        <color theme="1"/>
        <name val="Raleway"/>
        <charset val="186"/>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theme="0"/>
        </left>
        <right/>
        <top/>
        <bottom style="thin">
          <color theme="0"/>
        </bottom>
      </border>
      <protection locked="0" hidden="0"/>
    </dxf>
    <dxf>
      <font>
        <strike val="0"/>
        <outline val="0"/>
        <shadow val="0"/>
        <u val="none"/>
        <vertAlign val="baseline"/>
        <sz val="11"/>
        <color theme="1"/>
        <name val="Raleway"/>
        <scheme val="none"/>
      </font>
      <numFmt numFmtId="30" formatCode="@"/>
      <fill>
        <patternFill patternType="solid">
          <fgColor indexed="64"/>
          <bgColor rgb="FFF5FCF2"/>
        </patternFill>
      </fill>
      <alignment horizontal="center" vertical="center" textRotation="0" wrapText="0" indent="0" justifyLastLine="0" shrinkToFit="0" readingOrder="0"/>
      <border diagonalUp="0" diagonalDown="0">
        <left style="thin">
          <color theme="9" tint="0.79998168889431442"/>
        </left>
        <right style="thin">
          <color theme="9" tint="-0.24994659260841701"/>
        </right>
        <top/>
        <bottom style="thin">
          <color theme="9" tint="-0.24994659260841701"/>
        </bottom>
      </border>
      <protection locked="0" hidden="0"/>
    </dxf>
    <dxf>
      <font>
        <b val="0"/>
        <i val="0"/>
        <strike val="0"/>
        <condense val="0"/>
        <extend val="0"/>
        <outline val="0"/>
        <shadow val="0"/>
        <u val="none"/>
        <vertAlign val="baseline"/>
        <sz val="11"/>
        <color theme="1"/>
        <name val="Raleway"/>
        <charset val="186"/>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theme="0"/>
        </left>
        <right style="thin">
          <color theme="0"/>
        </right>
        <top/>
        <bottom style="thin">
          <color theme="0"/>
        </bottom>
      </border>
      <protection locked="0" hidden="0"/>
    </dxf>
    <dxf>
      <font>
        <strike val="0"/>
        <outline val="0"/>
        <shadow val="0"/>
        <u val="none"/>
        <vertAlign val="baseline"/>
        <sz val="11"/>
        <color theme="1"/>
        <name val="Raleway"/>
        <scheme val="none"/>
      </font>
      <numFmt numFmtId="30" formatCode="@"/>
      <fill>
        <patternFill patternType="solid">
          <fgColor indexed="64"/>
          <bgColor rgb="FFF5FCF2"/>
        </patternFill>
      </fill>
      <alignment horizontal="center" vertical="center" textRotation="0" wrapText="0" indent="0" justifyLastLine="0" shrinkToFit="0" readingOrder="0"/>
      <border diagonalUp="0" diagonalDown="0">
        <left/>
        <right style="thin">
          <color theme="9" tint="0.79998168889431442"/>
        </right>
        <top/>
        <bottom style="thin">
          <color theme="9" tint="-0.24994659260841701"/>
        </bottom>
      </border>
      <protection locked="0" hidden="0"/>
    </dxf>
    <dxf>
      <font>
        <b val="0"/>
        <i val="0"/>
        <strike val="0"/>
        <condense val="0"/>
        <extend val="0"/>
        <outline val="0"/>
        <shadow val="0"/>
        <u val="none"/>
        <vertAlign val="baseline"/>
        <sz val="11"/>
        <color theme="1"/>
        <name val="Raleway"/>
        <charset val="186"/>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theme="0"/>
        </left>
        <right style="thin">
          <color theme="0"/>
        </right>
        <top/>
        <bottom style="thin">
          <color theme="0"/>
        </bottom>
      </border>
      <protection locked="0" hidden="0"/>
    </dxf>
    <dxf>
      <font>
        <strike val="0"/>
        <outline val="0"/>
        <shadow val="0"/>
        <u val="none"/>
        <vertAlign val="baseline"/>
        <sz val="11"/>
        <color theme="1"/>
        <name val="Raleway"/>
        <scheme val="none"/>
      </font>
      <numFmt numFmtId="30" formatCode="@"/>
      <fill>
        <patternFill patternType="solid">
          <fgColor indexed="64"/>
          <bgColor rgb="FFF5FCF2"/>
        </patternFill>
      </fill>
      <alignment horizontal="center" vertical="center" textRotation="0" wrapText="0" indent="0" justifyLastLine="0" shrinkToFit="0" readingOrder="0"/>
      <border diagonalUp="0" diagonalDown="0">
        <left/>
        <right style="thin">
          <color theme="9" tint="0.79998168889431442"/>
        </right>
        <top/>
        <bottom style="thin">
          <color theme="9" tint="-0.24994659260841701"/>
        </bottom>
      </border>
      <protection locked="0" hidden="0"/>
    </dxf>
    <dxf>
      <font>
        <b val="0"/>
        <i val="0"/>
        <strike val="0"/>
        <condense val="0"/>
        <extend val="0"/>
        <outline val="0"/>
        <shadow val="0"/>
        <u val="none"/>
        <vertAlign val="baseline"/>
        <sz val="11"/>
        <color theme="1"/>
        <name val="Raleway"/>
        <charset val="186"/>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theme="0"/>
        </left>
        <right style="thin">
          <color theme="0"/>
        </right>
        <top/>
        <bottom style="thin">
          <color theme="0"/>
        </bottom>
      </border>
      <protection locked="0" hidden="0"/>
    </dxf>
    <dxf>
      <font>
        <strike val="0"/>
        <outline val="0"/>
        <shadow val="0"/>
        <u val="none"/>
        <vertAlign val="baseline"/>
        <sz val="11"/>
        <color theme="1"/>
        <name val="Raleway"/>
        <scheme val="none"/>
      </font>
      <numFmt numFmtId="30" formatCode="@"/>
      <fill>
        <patternFill patternType="solid">
          <fgColor indexed="64"/>
          <bgColor rgb="FFF5FCF2"/>
        </patternFill>
      </fill>
      <alignment horizontal="center" vertical="center" textRotation="0" wrapText="0" indent="0" justifyLastLine="0" shrinkToFit="0" readingOrder="0"/>
      <border diagonalUp="0" diagonalDown="0">
        <left/>
        <right style="thin">
          <color theme="9" tint="0.79998168889431442"/>
        </right>
        <top/>
        <bottom style="thin">
          <color theme="9" tint="-0.24994659260841701"/>
        </bottom>
      </border>
      <protection locked="0" hidden="0"/>
    </dxf>
    <dxf>
      <font>
        <b val="0"/>
        <i val="0"/>
        <strike val="0"/>
        <condense val="0"/>
        <extend val="0"/>
        <outline val="0"/>
        <shadow val="0"/>
        <u val="none"/>
        <vertAlign val="baseline"/>
        <sz val="11"/>
        <color theme="1"/>
        <name val="Raleway"/>
        <charset val="186"/>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theme="0"/>
        </left>
        <right style="thin">
          <color theme="0"/>
        </right>
        <top/>
        <bottom style="thin">
          <color theme="0"/>
        </bottom>
      </border>
      <protection locked="0" hidden="0"/>
    </dxf>
    <dxf>
      <font>
        <strike val="0"/>
        <outline val="0"/>
        <shadow val="0"/>
        <u val="none"/>
        <vertAlign val="baseline"/>
        <sz val="11"/>
        <color theme="1"/>
        <name val="Raleway"/>
        <scheme val="none"/>
      </font>
      <numFmt numFmtId="30" formatCode="@"/>
      <fill>
        <patternFill patternType="solid">
          <fgColor indexed="64"/>
          <bgColor rgb="FFF5FCF2"/>
        </patternFill>
      </fill>
      <alignment horizontal="center" vertical="center" textRotation="0" wrapText="0" indent="0" justifyLastLine="0" shrinkToFit="0" readingOrder="0"/>
      <border diagonalUp="0" diagonalDown="0">
        <left/>
        <right style="thin">
          <color theme="9" tint="0.79998168889431442"/>
        </right>
        <top/>
        <bottom style="thin">
          <color theme="9" tint="-0.24994659260841701"/>
        </bottom>
      </border>
      <protection locked="0" hidden="0"/>
    </dxf>
    <dxf>
      <font>
        <b val="0"/>
        <i val="0"/>
        <strike val="0"/>
        <condense val="0"/>
        <extend val="0"/>
        <outline val="0"/>
        <shadow val="0"/>
        <u val="none"/>
        <vertAlign val="baseline"/>
        <sz val="11"/>
        <color theme="1"/>
        <name val="Raleway"/>
        <charset val="186"/>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theme="0"/>
        </left>
        <right style="thin">
          <color theme="0"/>
        </right>
        <top/>
        <bottom style="thin">
          <color theme="0"/>
        </bottom>
      </border>
      <protection locked="0" hidden="0"/>
    </dxf>
    <dxf>
      <font>
        <strike val="0"/>
        <outline val="0"/>
        <shadow val="0"/>
        <u val="none"/>
        <vertAlign val="baseline"/>
        <sz val="11"/>
        <color theme="1"/>
        <name val="Raleway"/>
        <scheme val="none"/>
      </font>
      <numFmt numFmtId="30" formatCode="@"/>
      <fill>
        <patternFill patternType="solid">
          <fgColor indexed="64"/>
          <bgColor rgb="FFF5FCF2"/>
        </patternFill>
      </fill>
      <alignment horizontal="center" vertical="center" textRotation="0" wrapText="0" indent="0" justifyLastLine="0" shrinkToFit="0" readingOrder="0"/>
      <border diagonalUp="0" diagonalDown="0">
        <left/>
        <right style="thin">
          <color theme="9" tint="0.79998168889431442"/>
        </right>
        <top/>
        <bottom style="thin">
          <color theme="9" tint="-0.24994659260841701"/>
        </bottom>
      </border>
      <protection locked="0" hidden="0"/>
    </dxf>
    <dxf>
      <font>
        <b val="0"/>
        <i val="0"/>
        <strike val="0"/>
        <condense val="0"/>
        <extend val="0"/>
        <outline val="0"/>
        <shadow val="0"/>
        <u val="none"/>
        <vertAlign val="baseline"/>
        <sz val="11"/>
        <color theme="1"/>
        <name val="Raleway"/>
        <charset val="186"/>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theme="0"/>
        </left>
        <right style="thin">
          <color theme="0"/>
        </right>
        <top/>
        <bottom style="thin">
          <color theme="0"/>
        </bottom>
      </border>
      <protection locked="0" hidden="0"/>
    </dxf>
    <dxf>
      <font>
        <strike val="0"/>
        <outline val="0"/>
        <shadow val="0"/>
        <u val="none"/>
        <vertAlign val="baseline"/>
        <sz val="11"/>
        <color theme="1"/>
        <name val="Raleway"/>
        <scheme val="none"/>
      </font>
      <numFmt numFmtId="30" formatCode="@"/>
      <fill>
        <patternFill patternType="solid">
          <fgColor indexed="64"/>
          <bgColor rgb="FFF5FCF2"/>
        </patternFill>
      </fill>
      <alignment horizontal="center" vertical="center" textRotation="0" wrapText="0" indent="0" justifyLastLine="0" shrinkToFit="0" readingOrder="0"/>
      <border diagonalUp="0" diagonalDown="0">
        <left/>
        <right style="thin">
          <color theme="9" tint="0.79998168889431442"/>
        </right>
        <top/>
        <bottom style="thin">
          <color theme="9" tint="-0.24994659260841701"/>
        </bottom>
      </border>
      <protection locked="0" hidden="0"/>
    </dxf>
    <dxf>
      <font>
        <b val="0"/>
        <i val="0"/>
        <strike val="0"/>
        <condense val="0"/>
        <extend val="0"/>
        <outline val="0"/>
        <shadow val="0"/>
        <u val="none"/>
        <vertAlign val="baseline"/>
        <sz val="11"/>
        <color theme="1"/>
        <name val="Raleway"/>
        <charset val="186"/>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theme="0"/>
        </left>
        <right style="thin">
          <color theme="0"/>
        </right>
        <top/>
        <bottom style="thin">
          <color theme="0"/>
        </bottom>
      </border>
      <protection locked="0" hidden="0"/>
    </dxf>
    <dxf>
      <font>
        <strike val="0"/>
        <outline val="0"/>
        <shadow val="0"/>
        <u val="none"/>
        <vertAlign val="baseline"/>
        <sz val="11"/>
        <color theme="1"/>
        <name val="Raleway"/>
        <scheme val="none"/>
      </font>
      <numFmt numFmtId="30" formatCode="@"/>
      <fill>
        <patternFill patternType="solid">
          <fgColor indexed="64"/>
          <bgColor rgb="FFF5FCF2"/>
        </patternFill>
      </fill>
      <alignment horizontal="center" vertical="center" textRotation="0" wrapText="0" indent="0" justifyLastLine="0" shrinkToFit="0" readingOrder="0"/>
      <border diagonalUp="0" diagonalDown="0">
        <left/>
        <right style="thin">
          <color theme="9" tint="0.79998168889431442"/>
        </right>
        <top/>
        <bottom style="thin">
          <color theme="9" tint="-0.24994659260841701"/>
        </bottom>
      </border>
      <protection locked="0" hidden="0"/>
    </dxf>
    <dxf>
      <font>
        <b val="0"/>
        <i val="0"/>
        <strike val="0"/>
        <condense val="0"/>
        <extend val="0"/>
        <outline val="0"/>
        <shadow val="0"/>
        <u val="none"/>
        <vertAlign val="baseline"/>
        <sz val="11"/>
        <color theme="1"/>
        <name val="Raleway"/>
        <charset val="186"/>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theme="0"/>
        </left>
        <right style="thin">
          <color theme="0"/>
        </right>
        <top/>
        <bottom style="thin">
          <color theme="0"/>
        </bottom>
      </border>
      <protection locked="0" hidden="0"/>
    </dxf>
    <dxf>
      <font>
        <strike val="0"/>
        <outline val="0"/>
        <shadow val="0"/>
        <u val="none"/>
        <vertAlign val="baseline"/>
        <sz val="11"/>
        <color theme="1"/>
        <name val="Raleway"/>
        <scheme val="none"/>
      </font>
      <numFmt numFmtId="30" formatCode="@"/>
      <fill>
        <patternFill patternType="solid">
          <fgColor indexed="64"/>
          <bgColor rgb="FFF5FCF2"/>
        </patternFill>
      </fill>
      <alignment horizontal="center" vertical="center" textRotation="0" wrapText="0" indent="0" justifyLastLine="0" shrinkToFit="0" readingOrder="0"/>
      <border diagonalUp="0" diagonalDown="0">
        <left/>
        <right style="thin">
          <color theme="9" tint="0.79998168889431442"/>
        </right>
        <top/>
        <bottom style="thin">
          <color theme="9" tint="-0.24994659260841701"/>
        </bottom>
      </border>
      <protection locked="0" hidden="0"/>
    </dxf>
    <dxf>
      <font>
        <b val="0"/>
        <i val="0"/>
        <strike val="0"/>
        <condense val="0"/>
        <extend val="0"/>
        <outline val="0"/>
        <shadow val="0"/>
        <u val="none"/>
        <vertAlign val="baseline"/>
        <sz val="11"/>
        <color theme="1"/>
        <name val="Raleway"/>
        <charset val="186"/>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theme="0"/>
        </left>
        <right style="thin">
          <color theme="0"/>
        </right>
        <top/>
        <bottom style="thin">
          <color theme="0"/>
        </bottom>
      </border>
      <protection locked="0" hidden="0"/>
    </dxf>
    <dxf>
      <font>
        <strike val="0"/>
        <outline val="0"/>
        <shadow val="0"/>
        <u val="none"/>
        <vertAlign val="baseline"/>
        <sz val="11"/>
        <color theme="1"/>
        <name val="Raleway"/>
        <scheme val="none"/>
      </font>
      <numFmt numFmtId="30" formatCode="@"/>
      <fill>
        <patternFill patternType="solid">
          <fgColor indexed="64"/>
          <bgColor rgb="FFF5FCF2"/>
        </patternFill>
      </fill>
      <alignment horizontal="center" vertical="center" textRotation="0" wrapText="0" indent="0" justifyLastLine="0" shrinkToFit="0" readingOrder="0"/>
      <border diagonalUp="0" diagonalDown="0">
        <left/>
        <right style="thin">
          <color theme="9" tint="0.79998168889431442"/>
        </right>
        <top/>
        <bottom style="thin">
          <color theme="9" tint="-0.24994659260841701"/>
        </bottom>
      </border>
      <protection locked="0" hidden="0"/>
    </dxf>
    <dxf>
      <font>
        <b val="0"/>
        <i val="0"/>
        <strike val="0"/>
        <condense val="0"/>
        <extend val="0"/>
        <outline val="0"/>
        <shadow val="0"/>
        <u val="none"/>
        <vertAlign val="baseline"/>
        <sz val="11"/>
        <color theme="1"/>
        <name val="Raleway"/>
        <charset val="186"/>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theme="0"/>
        </left>
        <right style="thin">
          <color theme="0"/>
        </right>
        <top/>
        <bottom style="thin">
          <color theme="0"/>
        </bottom>
      </border>
      <protection locked="0" hidden="0"/>
    </dxf>
    <dxf>
      <font>
        <b val="0"/>
        <i val="0"/>
        <strike val="0"/>
        <condense val="0"/>
        <extend val="0"/>
        <outline val="0"/>
        <shadow val="0"/>
        <u val="none"/>
        <vertAlign val="baseline"/>
        <sz val="11"/>
        <color theme="1"/>
        <name val="Raleway"/>
        <scheme val="none"/>
      </font>
      <numFmt numFmtId="30" formatCode="@"/>
      <fill>
        <patternFill patternType="solid">
          <fgColor indexed="64"/>
          <bgColor rgb="FFF5FCF2"/>
        </patternFill>
      </fill>
      <alignment horizontal="center" vertical="center" textRotation="0" wrapText="0" indent="0" justifyLastLine="0" shrinkToFit="0" readingOrder="0"/>
      <border diagonalUp="0" diagonalDown="0">
        <left/>
        <right style="thin">
          <color theme="9" tint="0.79998168889431442"/>
        </right>
        <top/>
        <bottom style="thin">
          <color theme="9" tint="-0.24994659260841701"/>
        </bottom>
      </border>
      <protection locked="0" hidden="0"/>
    </dxf>
    <dxf>
      <font>
        <b val="0"/>
        <i val="0"/>
        <strike val="0"/>
        <condense val="0"/>
        <extend val="0"/>
        <outline val="0"/>
        <shadow val="0"/>
        <u val="none"/>
        <vertAlign val="baseline"/>
        <sz val="11"/>
        <color theme="1"/>
        <name val="Raleway"/>
        <charset val="186"/>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theme="0"/>
        </left>
        <right style="thin">
          <color theme="0"/>
        </right>
        <top/>
        <bottom style="thin">
          <color theme="0"/>
        </bottom>
      </border>
      <protection locked="0" hidden="0"/>
    </dxf>
    <dxf>
      <font>
        <strike val="0"/>
        <outline val="0"/>
        <shadow val="0"/>
        <u val="none"/>
        <vertAlign val="baseline"/>
        <sz val="11"/>
        <color theme="1"/>
        <name val="Raleway"/>
        <scheme val="none"/>
      </font>
      <numFmt numFmtId="30" formatCode="@"/>
      <fill>
        <patternFill patternType="solid">
          <fgColor indexed="64"/>
          <bgColor rgb="FFF5FCF2"/>
        </patternFill>
      </fill>
      <alignment horizontal="center" vertical="center" textRotation="0" wrapText="0" indent="0" justifyLastLine="0" shrinkToFit="0" readingOrder="0"/>
      <border diagonalUp="0" diagonalDown="0">
        <left/>
        <right style="thin">
          <color theme="9" tint="0.79998168889431442"/>
        </right>
        <top/>
        <bottom style="thin">
          <color theme="9" tint="-0.24994659260841701"/>
        </bottom>
      </border>
      <protection locked="0" hidden="0"/>
    </dxf>
    <dxf>
      <font>
        <b val="0"/>
        <i val="0"/>
        <strike val="0"/>
        <condense val="0"/>
        <extend val="0"/>
        <outline val="0"/>
        <shadow val="0"/>
        <u val="none"/>
        <vertAlign val="baseline"/>
        <sz val="11"/>
        <color theme="1"/>
        <name val="Raleway"/>
        <charset val="186"/>
        <scheme val="none"/>
      </font>
      <fill>
        <patternFill patternType="solid">
          <fgColor indexed="64"/>
          <bgColor theme="0"/>
        </patternFill>
      </fill>
      <alignment horizontal="left" vertical="center" textRotation="0" wrapText="0" indent="0" justifyLastLine="0" shrinkToFit="0" readingOrder="0"/>
      <border diagonalUp="0" diagonalDown="0" outline="0">
        <left style="thin">
          <color theme="0"/>
        </left>
        <right style="thin">
          <color theme="0"/>
        </right>
        <top/>
        <bottom style="thin">
          <color theme="0"/>
        </bottom>
      </border>
      <protection locked="0" hidden="0"/>
    </dxf>
    <dxf>
      <font>
        <strike val="0"/>
        <outline val="0"/>
        <shadow val="0"/>
        <u val="none"/>
        <vertAlign val="baseline"/>
        <sz val="10"/>
        <color theme="1"/>
        <name val="Raleway"/>
        <scheme val="none"/>
      </font>
      <numFmt numFmtId="30" formatCode="@"/>
      <fill>
        <patternFill patternType="solid">
          <fgColor indexed="64"/>
          <bgColor rgb="FFF5FCF2"/>
        </patternFill>
      </fill>
      <alignment horizontal="left" vertical="top" textRotation="0" wrapText="1" indent="0" justifyLastLine="0" shrinkToFit="0" readingOrder="0"/>
      <border diagonalUp="0" diagonalDown="0" outline="0">
        <left style="thin">
          <color theme="9" tint="0.79998168889431442"/>
        </left>
        <right style="thin">
          <color theme="9" tint="-0.24994659260841701"/>
        </right>
        <top/>
        <bottom style="thin">
          <color theme="9" tint="-0.24994659260841701"/>
        </bottom>
      </border>
      <protection locked="0" hidden="0"/>
    </dxf>
    <dxf>
      <font>
        <b val="0"/>
        <i val="0"/>
        <strike val="0"/>
        <condense val="0"/>
        <extend val="0"/>
        <outline val="0"/>
        <shadow val="0"/>
        <u val="none"/>
        <vertAlign val="baseline"/>
        <sz val="11"/>
        <color theme="1"/>
        <name val="Raleway"/>
        <charset val="186"/>
        <scheme val="none"/>
      </font>
      <fill>
        <patternFill patternType="solid">
          <fgColor indexed="64"/>
          <bgColor theme="0"/>
        </patternFill>
      </fill>
      <alignment horizontal="right" vertical="center" textRotation="0" wrapText="0" indent="0" justifyLastLine="0" shrinkToFit="0" readingOrder="0"/>
      <border diagonalUp="0" diagonalDown="0" outline="0">
        <left style="thin">
          <color theme="0"/>
        </left>
        <right style="thin">
          <color theme="0"/>
        </right>
        <top/>
        <bottom style="thin">
          <color theme="0"/>
        </bottom>
      </border>
      <protection locked="0" hidden="0"/>
    </dxf>
    <dxf>
      <font>
        <strike val="0"/>
        <outline val="0"/>
        <shadow val="0"/>
        <u val="none"/>
        <vertAlign val="baseline"/>
        <sz val="10"/>
        <color theme="1"/>
        <name val="Raleway"/>
        <scheme val="none"/>
      </font>
      <fill>
        <patternFill patternType="solid">
          <fgColor indexed="64"/>
          <bgColor rgb="FFF5FCF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1"/>
        <name val="Raleway"/>
        <charset val="186"/>
        <scheme val="none"/>
      </font>
      <fill>
        <patternFill patternType="solid">
          <fgColor indexed="64"/>
          <bgColor theme="0"/>
        </patternFill>
      </fill>
      <alignment horizontal="left" vertical="center" textRotation="0" wrapText="0" indent="1" justifyLastLine="0" shrinkToFit="0" readingOrder="0"/>
      <border diagonalUp="0" diagonalDown="0" outline="0">
        <left style="thin">
          <color theme="0"/>
        </left>
        <right style="thin">
          <color theme="0"/>
        </right>
        <top/>
        <bottom style="thin">
          <color theme="0"/>
        </bottom>
      </border>
      <protection locked="0" hidden="0"/>
    </dxf>
    <dxf>
      <font>
        <strike val="0"/>
        <outline val="0"/>
        <shadow val="0"/>
        <u val="none"/>
        <vertAlign val="baseline"/>
        <sz val="10"/>
        <color theme="1"/>
        <name val="Raleway"/>
        <scheme val="none"/>
      </font>
      <numFmt numFmtId="0" formatCode="General"/>
      <fill>
        <patternFill patternType="solid">
          <fgColor indexed="64"/>
          <bgColor rgb="FFF5FCF2"/>
        </patternFill>
      </fill>
      <alignment horizontal="left" vertical="top" textRotation="0" wrapText="1" relativeIndent="1" justifyLastLine="0" shrinkToFit="0" readingOrder="0"/>
      <border diagonalUp="0" diagonalDown="0" outline="0">
        <left style="thin">
          <color theme="6"/>
        </left>
        <right style="thin">
          <color theme="9" tint="0.79998168889431442"/>
        </right>
      </border>
      <protection locked="0" hidden="0"/>
    </dxf>
    <dxf>
      <font>
        <b val="0"/>
        <i val="0"/>
        <strike val="0"/>
        <condense val="0"/>
        <extend val="0"/>
        <outline val="0"/>
        <shadow val="0"/>
        <u val="none"/>
        <vertAlign val="baseline"/>
        <sz val="11"/>
        <color theme="1"/>
        <name val="Raleway"/>
        <charset val="186"/>
        <scheme val="none"/>
      </font>
      <fill>
        <patternFill patternType="solid">
          <fgColor indexed="64"/>
          <bgColor theme="0"/>
        </patternFill>
      </fill>
      <alignment horizontal="right" vertical="center" textRotation="0" wrapText="0" indent="1" justifyLastLine="0" shrinkToFit="0" readingOrder="0"/>
      <border diagonalUp="0" diagonalDown="0" outline="0">
        <left style="thin">
          <color theme="0"/>
        </left>
        <right style="thin">
          <color theme="0"/>
        </right>
        <top/>
        <bottom style="thin">
          <color theme="0"/>
        </bottom>
      </border>
    </dxf>
    <dxf>
      <font>
        <strike val="0"/>
        <outline val="0"/>
        <shadow val="0"/>
        <u val="none"/>
        <vertAlign val="baseline"/>
        <sz val="11"/>
        <color theme="1"/>
        <name val="Raleway"/>
        <scheme val="none"/>
      </font>
      <numFmt numFmtId="1" formatCode="0"/>
      <fill>
        <patternFill patternType="solid">
          <fgColor indexed="64"/>
          <bgColor rgb="FFF8FBFE"/>
        </patternFill>
      </fill>
      <alignment horizontal="right" vertical="center" textRotation="0" wrapText="0" indent="1" justifyLastLine="0" shrinkToFit="0" readingOrder="0"/>
      <border diagonalUp="0" diagonalDown="0" outline="0">
        <left style="thin">
          <color theme="4"/>
        </left>
        <right/>
        <top style="thin">
          <color theme="4"/>
        </top>
        <bottom style="thin">
          <color theme="4"/>
        </bottom>
      </border>
      <protection locked="1" hidden="0"/>
    </dxf>
    <dxf>
      <fill>
        <patternFill>
          <fgColor indexed="64"/>
          <bgColor theme="0"/>
        </patternFill>
      </fill>
      <border diagonalUp="0" diagonalDown="0">
        <left style="thin">
          <color theme="0"/>
        </left>
        <right style="thin">
          <color theme="0"/>
        </right>
        <top/>
        <bottom/>
        <vertical style="thin">
          <color theme="0"/>
        </vertical>
        <horizontal/>
      </border>
    </dxf>
    <dxf>
      <font>
        <strike val="0"/>
        <outline val="0"/>
        <shadow val="0"/>
        <u val="none"/>
        <vertAlign val="baseline"/>
        <sz val="11"/>
        <color theme="1"/>
        <name val="Raleway"/>
        <scheme val="none"/>
      </font>
      <alignment vertical="center" textRotation="0" wrapText="0" indent="0" justifyLastLine="0" shrinkToFit="0" readingOrder="0"/>
      <protection locked="1" hidden="0"/>
    </dxf>
    <dxf>
      <font>
        <strike val="0"/>
        <outline val="0"/>
        <shadow val="0"/>
        <u val="none"/>
        <vertAlign val="baseline"/>
        <sz val="11"/>
        <name val="Raleway"/>
        <scheme val="none"/>
      </font>
      <alignment horizontal="left" vertical="center" textRotation="0" wrapText="1" relativeIndent="1" justifyLastLine="0" shrinkToFit="0" readingOrder="0"/>
      <protection locked="1" hidden="0"/>
    </dxf>
  </dxfs>
  <tableStyles count="0" defaultTableStyle="TableStyleMedium2" defaultPivotStyle="PivotStyleLight16"/>
  <colors>
    <mruColors>
      <color rgb="FFF8FBFE"/>
      <color rgb="FFF5FCF2"/>
      <color rgb="FFFAFDF9"/>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Bendra informacija'!C7"/></Relationships>
</file>

<file path=xl/drawings/_rels/drawing2.xml.rels><?xml version="1.0" encoding="UTF-8" standalone="yes"?>
<Relationships xmlns="http://schemas.openxmlformats.org/package/2006/relationships"><Relationship Id="rId2" Type="http://schemas.openxmlformats.org/officeDocument/2006/relationships/hyperlink" Target="#VandensSteb&#279;senaM&#279;giniai!D7"/><Relationship Id="rId1" Type="http://schemas.openxmlformats.org/officeDocument/2006/relationships/hyperlink" Target="#&#302;vadas!C11"/></Relationships>
</file>

<file path=xl/drawings/_rels/drawing3.xml.rels><?xml version="1.0" encoding="UTF-8" standalone="yes"?>
<Relationships xmlns="http://schemas.openxmlformats.org/package/2006/relationships"><Relationship Id="rId2" Type="http://schemas.openxmlformats.org/officeDocument/2006/relationships/hyperlink" Target="#VandensSteb&#279;senaRodikliai!G7"/><Relationship Id="rId1" Type="http://schemas.openxmlformats.org/officeDocument/2006/relationships/hyperlink" Target="#'Bendra informacija'!C7"/></Relationships>
</file>

<file path=xl/drawings/_rels/drawing4.xml.rels><?xml version="1.0" encoding="UTF-8" standalone="yes"?>
<Relationships xmlns="http://schemas.openxmlformats.org/package/2006/relationships"><Relationship Id="rId2" Type="http://schemas.openxmlformats.org/officeDocument/2006/relationships/hyperlink" Target="#VeiklosSteb&#279;senaM&#279;giniai!D7"/><Relationship Id="rId1" Type="http://schemas.openxmlformats.org/officeDocument/2006/relationships/hyperlink" Target="#VandensSteb&#279;senaM&#279;giniai!D7"/></Relationships>
</file>

<file path=xl/drawings/_rels/drawing5.xml.rels><?xml version="1.0" encoding="UTF-8" standalone="yes"?>
<Relationships xmlns="http://schemas.openxmlformats.org/package/2006/relationships"><Relationship Id="rId2" Type="http://schemas.openxmlformats.org/officeDocument/2006/relationships/hyperlink" Target="#VeiklosSteb&#279;senaRodikliai!G7"/><Relationship Id="rId1" Type="http://schemas.openxmlformats.org/officeDocument/2006/relationships/hyperlink" Target="#VandensSteb&#279;senaRodikliai!G7"/></Relationships>
</file>

<file path=xl/drawings/_rels/drawing6.xml.rels><?xml version="1.0" encoding="UTF-8" standalone="yes"?>
<Relationships xmlns="http://schemas.openxmlformats.org/package/2006/relationships"><Relationship Id="rId2" Type="http://schemas.openxmlformats.org/officeDocument/2006/relationships/hyperlink" Target="#&#302;vadas!C11"/><Relationship Id="rId1" Type="http://schemas.openxmlformats.org/officeDocument/2006/relationships/hyperlink" Target="#VeiklosSteb&#279;senaM&#279;giniai!D7"/></Relationships>
</file>

<file path=xl/drawings/drawing1.xml><?xml version="1.0" encoding="utf-8"?>
<xdr:wsDr xmlns:xdr="http://schemas.openxmlformats.org/drawingml/2006/spreadsheetDrawing" xmlns:a="http://schemas.openxmlformats.org/drawingml/2006/main">
  <xdr:twoCellAnchor>
    <xdr:from>
      <xdr:col>3</xdr:col>
      <xdr:colOff>323850</xdr:colOff>
      <xdr:row>1</xdr:row>
      <xdr:rowOff>19050</xdr:rowOff>
    </xdr:from>
    <xdr:to>
      <xdr:col>3</xdr:col>
      <xdr:colOff>2124075</xdr:colOff>
      <xdr:row>1</xdr:row>
      <xdr:rowOff>276225</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49917FA5-F0B7-43C9-8B92-AB4D9DF43C40}"/>
            </a:ext>
          </a:extLst>
        </xdr:cNvPr>
        <xdr:cNvSpPr/>
      </xdr:nvSpPr>
      <xdr:spPr>
        <a:xfrm>
          <a:off x="5867400" y="209550"/>
          <a:ext cx="1800225" cy="257175"/>
        </a:xfrm>
        <a:prstGeom prst="roundRect">
          <a:avLst/>
        </a:prstGeom>
        <a:gradFill flip="none" rotWithShape="1">
          <a:gsLst>
            <a:gs pos="0">
              <a:schemeClr val="bg1"/>
            </a:gs>
            <a:gs pos="71000">
              <a:schemeClr val="bg1"/>
            </a:gs>
            <a:gs pos="100000">
              <a:schemeClr val="tx2">
                <a:lumMod val="10000"/>
                <a:lumOff val="90000"/>
              </a:schemeClr>
            </a:gs>
          </a:gsLst>
          <a:lin ang="10800000" scaled="0"/>
          <a:tileRect/>
        </a:gradFill>
        <a:ln w="3175"/>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ctr"/>
          <a:r>
            <a:rPr lang="lt-LT" sz="1000" b="1" kern="1200">
              <a:solidFill>
                <a:schemeClr val="accent1"/>
              </a:solidFill>
              <a:latin typeface="Raleway" pitchFamily="2" charset="0"/>
            </a:rPr>
            <a:t>Pradėti </a:t>
          </a:r>
          <a:r>
            <a:rPr lang="lt-LT" sz="1200" b="0" kern="1200">
              <a:solidFill>
                <a:schemeClr val="accent1"/>
              </a:solidFill>
              <a:latin typeface="Raleway" pitchFamily="2" charset="0"/>
            </a:rPr>
            <a:t>→</a:t>
          </a:r>
          <a:endParaRPr lang="lt-LT" sz="1000" b="0" kern="1200">
            <a:solidFill>
              <a:schemeClr val="accent1"/>
            </a:solidFill>
            <a:latin typeface="Raleway" pitchFamily="2" charset="0"/>
          </a:endParaRPr>
        </a:p>
      </xdr:txBody>
    </xdr:sp>
    <xdr:clientData fPrintsWithSheet="0"/>
  </xdr:twoCellAnchor>
  <xdr:twoCellAnchor>
    <xdr:from>
      <xdr:col>3</xdr:col>
      <xdr:colOff>2905124</xdr:colOff>
      <xdr:row>0</xdr:row>
      <xdr:rowOff>95251</xdr:rowOff>
    </xdr:from>
    <xdr:to>
      <xdr:col>4</xdr:col>
      <xdr:colOff>171450</xdr:colOff>
      <xdr:row>3</xdr:row>
      <xdr:rowOff>219075</xdr:rowOff>
    </xdr:to>
    <xdr:sp macro="" textlink="">
      <xdr:nvSpPr>
        <xdr:cNvPr id="2" name="TextBox 1">
          <a:extLst>
            <a:ext uri="{FF2B5EF4-FFF2-40B4-BE49-F238E27FC236}">
              <a16:creationId xmlns:a16="http://schemas.microsoft.com/office/drawing/2014/main" id="{F35432A5-297B-4131-8E55-6E4D6AA62633}"/>
            </a:ext>
          </a:extLst>
        </xdr:cNvPr>
        <xdr:cNvSpPr txBox="1"/>
      </xdr:nvSpPr>
      <xdr:spPr>
        <a:xfrm>
          <a:off x="8286749" y="95251"/>
          <a:ext cx="3238501" cy="885824"/>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lt-LT" sz="1200">
              <a:solidFill>
                <a:schemeClr val="dk1"/>
              </a:solidFill>
              <a:effectLst/>
              <a:latin typeface="Raleway" pitchFamily="2" charset="0"/>
              <a:ea typeface="+mn-ea"/>
              <a:cs typeface="+mn-cs"/>
            </a:rPr>
            <a:t>Valstybinės geriamojo vandens priežiūros</a:t>
          </a:r>
          <a:endParaRPr lang="lt-LT" sz="1200" baseline="0">
            <a:solidFill>
              <a:schemeClr val="dk1"/>
            </a:solidFill>
            <a:effectLst/>
            <a:latin typeface="Raleway" pitchFamily="2" charset="0"/>
            <a:ea typeface="+mn-ea"/>
            <a:cs typeface="+mn-cs"/>
          </a:endParaRPr>
        </a:p>
        <a:p>
          <a:r>
            <a:rPr lang="lt-LT" sz="1200">
              <a:solidFill>
                <a:schemeClr val="dk1"/>
              </a:solidFill>
              <a:effectLst/>
              <a:latin typeface="Raleway" pitchFamily="2" charset="0"/>
              <a:ea typeface="+mn-ea"/>
              <a:cs typeface="+mn-cs"/>
            </a:rPr>
            <a:t>atlikimo</a:t>
          </a:r>
          <a:r>
            <a:rPr lang="lt-LT" sz="1200" baseline="0">
              <a:solidFill>
                <a:schemeClr val="dk1"/>
              </a:solidFill>
              <a:effectLst/>
              <a:latin typeface="Raleway" pitchFamily="2" charset="0"/>
              <a:ea typeface="+mn-ea"/>
              <a:cs typeface="+mn-cs"/>
            </a:rPr>
            <a:t> </a:t>
          </a:r>
          <a:r>
            <a:rPr lang="lt-LT" sz="1200">
              <a:solidFill>
                <a:schemeClr val="dk1"/>
              </a:solidFill>
              <a:effectLst/>
              <a:latin typeface="Raleway" pitchFamily="2" charset="0"/>
              <a:ea typeface="+mn-ea"/>
              <a:cs typeface="+mn-cs"/>
            </a:rPr>
            <a:t>tvarkos aprašo</a:t>
          </a:r>
        </a:p>
        <a:p>
          <a:r>
            <a:rPr lang="lt-LT" sz="1200">
              <a:solidFill>
                <a:schemeClr val="dk1"/>
              </a:solidFill>
              <a:effectLst/>
              <a:latin typeface="Raleway" pitchFamily="2" charset="0"/>
              <a:ea typeface="+mn-ea"/>
              <a:cs typeface="+mn-cs"/>
            </a:rPr>
            <a:t>2 priedas</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333374</xdr:colOff>
      <xdr:row>1</xdr:row>
      <xdr:rowOff>0</xdr:rowOff>
    </xdr:from>
    <xdr:to>
      <xdr:col>1</xdr:col>
      <xdr:colOff>2519999</xdr:colOff>
      <xdr:row>2</xdr:row>
      <xdr:rowOff>19050</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0F374AFF-0B2E-43C8-93FB-4C3939E1FAE8}"/>
            </a:ext>
          </a:extLst>
        </xdr:cNvPr>
        <xdr:cNvSpPr>
          <a:spLocks/>
        </xdr:cNvSpPr>
      </xdr:nvSpPr>
      <xdr:spPr>
        <a:xfrm>
          <a:off x="333374" y="238125"/>
          <a:ext cx="2520000" cy="257175"/>
        </a:xfrm>
        <a:prstGeom prst="roundRect">
          <a:avLst/>
        </a:prstGeom>
        <a:gradFill flip="none" rotWithShape="1">
          <a:gsLst>
            <a:gs pos="0">
              <a:schemeClr val="bg1"/>
            </a:gs>
            <a:gs pos="71000">
              <a:schemeClr val="bg1"/>
            </a:gs>
            <a:gs pos="100000">
              <a:schemeClr val="tx2">
                <a:lumMod val="10000"/>
                <a:lumOff val="90000"/>
              </a:schemeClr>
            </a:gs>
          </a:gsLst>
          <a:lin ang="0" scaled="1"/>
          <a:tileRect/>
        </a:gradFill>
        <a:ln w="3175"/>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ctr"/>
          <a:r>
            <a:rPr lang="lt-LT" sz="1200" b="0" kern="1200">
              <a:solidFill>
                <a:schemeClr val="accent1"/>
              </a:solidFill>
              <a:latin typeface="Raleway" pitchFamily="2" charset="0"/>
            </a:rPr>
            <a:t>←</a:t>
          </a:r>
          <a:r>
            <a:rPr lang="lt-LT" sz="1000" b="1" kern="1200">
              <a:solidFill>
                <a:schemeClr val="accent1"/>
              </a:solidFill>
              <a:latin typeface="Raleway" pitchFamily="2" charset="0"/>
            </a:rPr>
            <a:t> Įvadas</a:t>
          </a:r>
        </a:p>
      </xdr:txBody>
    </xdr:sp>
    <xdr:clientData fPrintsWithSheet="0"/>
  </xdr:twoCellAnchor>
  <xdr:twoCellAnchor editAs="absolute">
    <xdr:from>
      <xdr:col>1</xdr:col>
      <xdr:colOff>2676524</xdr:colOff>
      <xdr:row>1</xdr:row>
      <xdr:rowOff>0</xdr:rowOff>
    </xdr:from>
    <xdr:to>
      <xdr:col>2</xdr:col>
      <xdr:colOff>1186499</xdr:colOff>
      <xdr:row>2</xdr:row>
      <xdr:rowOff>19050</xdr:rowOff>
    </xdr:to>
    <xdr:sp macro="" textlink="">
      <xdr:nvSpPr>
        <xdr:cNvPr id="7" name="Rectangle: Rounded Corners 6">
          <a:hlinkClick xmlns:r="http://schemas.openxmlformats.org/officeDocument/2006/relationships" r:id="rId2"/>
          <a:extLst>
            <a:ext uri="{FF2B5EF4-FFF2-40B4-BE49-F238E27FC236}">
              <a16:creationId xmlns:a16="http://schemas.microsoft.com/office/drawing/2014/main" id="{FD24A10D-8737-4D08-8A5B-FED2CE66D68D}"/>
            </a:ext>
          </a:extLst>
        </xdr:cNvPr>
        <xdr:cNvSpPr/>
      </xdr:nvSpPr>
      <xdr:spPr>
        <a:xfrm>
          <a:off x="3009899" y="238125"/>
          <a:ext cx="2520000" cy="257175"/>
        </a:xfrm>
        <a:prstGeom prst="roundRect">
          <a:avLst/>
        </a:prstGeom>
        <a:gradFill flip="none" rotWithShape="1">
          <a:gsLst>
            <a:gs pos="0">
              <a:schemeClr val="bg1"/>
            </a:gs>
            <a:gs pos="71000">
              <a:schemeClr val="bg1"/>
            </a:gs>
            <a:gs pos="100000">
              <a:schemeClr val="tx2">
                <a:lumMod val="10000"/>
                <a:lumOff val="90000"/>
              </a:schemeClr>
            </a:gs>
          </a:gsLst>
          <a:lin ang="10800000" scaled="0"/>
          <a:tileRect/>
        </a:gradFill>
        <a:ln w="3175"/>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ctr"/>
          <a:r>
            <a:rPr lang="lt-LT" sz="1000" b="1" kern="1200">
              <a:solidFill>
                <a:schemeClr val="accent1"/>
              </a:solidFill>
              <a:latin typeface="Raleway" pitchFamily="2" charset="0"/>
            </a:rPr>
            <a:t>Vandens stebėsenos mėginiai </a:t>
          </a:r>
          <a:r>
            <a:rPr lang="lt-LT" sz="1200" b="0" kern="1200">
              <a:solidFill>
                <a:schemeClr val="accent1"/>
              </a:solidFill>
              <a:latin typeface="Raleway" pitchFamily="2" charset="0"/>
            </a:rPr>
            <a:t>→</a:t>
          </a:r>
          <a:endParaRPr lang="lt-LT" sz="1000" b="0" kern="1200">
            <a:solidFill>
              <a:schemeClr val="accent1"/>
            </a:solidFill>
            <a:latin typeface="Raleway" pitchFamily="2" charset="0"/>
          </a:endParaRP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2</xdr:col>
      <xdr:colOff>1281750</xdr:colOff>
      <xdr:row>2</xdr:row>
      <xdr:rowOff>19050</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74FB8A67-CA30-4649-A642-DF5B69E2D1FE}"/>
            </a:ext>
          </a:extLst>
        </xdr:cNvPr>
        <xdr:cNvSpPr>
          <a:spLocks/>
        </xdr:cNvSpPr>
      </xdr:nvSpPr>
      <xdr:spPr>
        <a:xfrm>
          <a:off x="333375" y="238125"/>
          <a:ext cx="2520000" cy="257175"/>
        </a:xfrm>
        <a:prstGeom prst="roundRect">
          <a:avLst/>
        </a:prstGeom>
        <a:gradFill flip="none" rotWithShape="1">
          <a:gsLst>
            <a:gs pos="0">
              <a:schemeClr val="bg1"/>
            </a:gs>
            <a:gs pos="71000">
              <a:schemeClr val="bg1"/>
            </a:gs>
            <a:gs pos="100000">
              <a:schemeClr val="tx2">
                <a:lumMod val="10000"/>
                <a:lumOff val="90000"/>
              </a:schemeClr>
            </a:gs>
          </a:gsLst>
          <a:lin ang="0" scaled="1"/>
          <a:tileRect/>
        </a:gradFill>
        <a:ln w="3175"/>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ctr"/>
          <a:r>
            <a:rPr lang="lt-LT" sz="1200" b="0" kern="1200">
              <a:solidFill>
                <a:schemeClr val="accent1"/>
              </a:solidFill>
              <a:latin typeface="Raleway" pitchFamily="2" charset="0"/>
            </a:rPr>
            <a:t>←</a:t>
          </a:r>
          <a:r>
            <a:rPr lang="lt-LT" sz="1000" b="1" kern="1200">
              <a:solidFill>
                <a:schemeClr val="accent1"/>
              </a:solidFill>
              <a:latin typeface="Raleway" pitchFamily="2" charset="0"/>
            </a:rPr>
            <a:t> Bendra informacija</a:t>
          </a:r>
        </a:p>
      </xdr:txBody>
    </xdr:sp>
    <xdr:clientData fPrintsWithSheet="0"/>
  </xdr:twoCellAnchor>
  <xdr:twoCellAnchor editAs="absolute">
    <xdr:from>
      <xdr:col>2</xdr:col>
      <xdr:colOff>1438275</xdr:colOff>
      <xdr:row>1</xdr:row>
      <xdr:rowOff>0</xdr:rowOff>
    </xdr:from>
    <xdr:to>
      <xdr:col>3</xdr:col>
      <xdr:colOff>1996125</xdr:colOff>
      <xdr:row>2</xdr:row>
      <xdr:rowOff>19050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11A2E7BC-0E3A-4C6A-8E09-607A71BE9E9C}"/>
            </a:ext>
          </a:extLst>
        </xdr:cNvPr>
        <xdr:cNvSpPr/>
      </xdr:nvSpPr>
      <xdr:spPr>
        <a:xfrm>
          <a:off x="3009900" y="238125"/>
          <a:ext cx="2520000" cy="257175"/>
        </a:xfrm>
        <a:prstGeom prst="roundRect">
          <a:avLst/>
        </a:prstGeom>
        <a:gradFill flip="none" rotWithShape="1">
          <a:gsLst>
            <a:gs pos="0">
              <a:schemeClr val="bg1"/>
            </a:gs>
            <a:gs pos="71000">
              <a:schemeClr val="bg1"/>
            </a:gs>
            <a:gs pos="100000">
              <a:schemeClr val="tx2">
                <a:lumMod val="10000"/>
                <a:lumOff val="90000"/>
              </a:schemeClr>
            </a:gs>
          </a:gsLst>
          <a:lin ang="10800000" scaled="0"/>
          <a:tileRect/>
        </a:gradFill>
        <a:ln w="3175"/>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ctr"/>
          <a:r>
            <a:rPr lang="lt-LT" sz="1000" b="1" kern="1200">
              <a:solidFill>
                <a:schemeClr val="accent1"/>
              </a:solidFill>
              <a:latin typeface="Raleway" pitchFamily="2" charset="0"/>
            </a:rPr>
            <a:t>Vandens stebėsenos rodikliai </a:t>
          </a:r>
          <a:r>
            <a:rPr lang="lt-LT" sz="1200" b="0" kern="1200">
              <a:solidFill>
                <a:schemeClr val="accent1"/>
              </a:solidFill>
              <a:latin typeface="Raleway" pitchFamily="2" charset="0"/>
            </a:rPr>
            <a:t>→</a:t>
          </a:r>
          <a:endParaRPr lang="lt-LT" sz="1000" b="0" kern="1200">
            <a:solidFill>
              <a:schemeClr val="accent1"/>
            </a:solidFill>
            <a:latin typeface="Raleway" pitchFamily="2" charset="0"/>
          </a:endParaRP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2</xdr:col>
      <xdr:colOff>1167450</xdr:colOff>
      <xdr:row>2</xdr:row>
      <xdr:rowOff>19050</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E36345DB-CD07-434A-BECA-1FF76555D601}"/>
            </a:ext>
          </a:extLst>
        </xdr:cNvPr>
        <xdr:cNvSpPr>
          <a:spLocks/>
        </xdr:cNvSpPr>
      </xdr:nvSpPr>
      <xdr:spPr>
        <a:xfrm>
          <a:off x="333375" y="238125"/>
          <a:ext cx="2520000" cy="257175"/>
        </a:xfrm>
        <a:prstGeom prst="roundRect">
          <a:avLst/>
        </a:prstGeom>
        <a:gradFill flip="none" rotWithShape="1">
          <a:gsLst>
            <a:gs pos="0">
              <a:schemeClr val="bg1"/>
            </a:gs>
            <a:gs pos="71000">
              <a:schemeClr val="bg1"/>
            </a:gs>
            <a:gs pos="100000">
              <a:schemeClr val="tx2">
                <a:lumMod val="10000"/>
                <a:lumOff val="90000"/>
              </a:schemeClr>
            </a:gs>
          </a:gsLst>
          <a:lin ang="0" scaled="1"/>
          <a:tileRect/>
        </a:gradFill>
        <a:ln w="3175"/>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ctr"/>
          <a:r>
            <a:rPr lang="lt-LT" sz="1200" b="0" kern="1200">
              <a:solidFill>
                <a:schemeClr val="accent1"/>
              </a:solidFill>
              <a:latin typeface="Raleway" pitchFamily="2" charset="0"/>
            </a:rPr>
            <a:t>←</a:t>
          </a:r>
          <a:r>
            <a:rPr lang="lt-LT" sz="1000" b="1" kern="1200">
              <a:solidFill>
                <a:schemeClr val="accent1"/>
              </a:solidFill>
              <a:latin typeface="Raleway" pitchFamily="2" charset="0"/>
            </a:rPr>
            <a:t> Vandens stebėsenos mėginiai</a:t>
          </a:r>
        </a:p>
      </xdr:txBody>
    </xdr:sp>
    <xdr:clientData fPrintsWithSheet="0"/>
  </xdr:twoCellAnchor>
  <xdr:twoCellAnchor editAs="absolute">
    <xdr:from>
      <xdr:col>2</xdr:col>
      <xdr:colOff>1323975</xdr:colOff>
      <xdr:row>1</xdr:row>
      <xdr:rowOff>0</xdr:rowOff>
    </xdr:from>
    <xdr:to>
      <xdr:col>3</xdr:col>
      <xdr:colOff>1748475</xdr:colOff>
      <xdr:row>2</xdr:row>
      <xdr:rowOff>19050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1DE4D078-8053-48FE-A230-FEF960D41150}"/>
            </a:ext>
          </a:extLst>
        </xdr:cNvPr>
        <xdr:cNvSpPr/>
      </xdr:nvSpPr>
      <xdr:spPr>
        <a:xfrm>
          <a:off x="3009900" y="238125"/>
          <a:ext cx="2520000" cy="257175"/>
        </a:xfrm>
        <a:prstGeom prst="roundRect">
          <a:avLst/>
        </a:prstGeom>
        <a:gradFill flip="none" rotWithShape="1">
          <a:gsLst>
            <a:gs pos="0">
              <a:schemeClr val="bg1"/>
            </a:gs>
            <a:gs pos="71000">
              <a:schemeClr val="bg1"/>
            </a:gs>
            <a:gs pos="100000">
              <a:schemeClr val="tx2">
                <a:lumMod val="10000"/>
                <a:lumOff val="90000"/>
              </a:schemeClr>
            </a:gs>
          </a:gsLst>
          <a:lin ang="10800000" scaled="0"/>
          <a:tileRect/>
        </a:gradFill>
        <a:ln w="3175"/>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ctr"/>
          <a:r>
            <a:rPr lang="lt-LT" sz="1000" b="1" kern="1200">
              <a:solidFill>
                <a:schemeClr val="accent1"/>
              </a:solidFill>
              <a:latin typeface="Raleway" pitchFamily="2" charset="0"/>
            </a:rPr>
            <a:t>Veiklos stebėsenos mėginiai </a:t>
          </a:r>
          <a:r>
            <a:rPr lang="lt-LT" sz="1200" b="0" kern="1200">
              <a:solidFill>
                <a:schemeClr val="accent1"/>
              </a:solidFill>
              <a:latin typeface="Raleway" pitchFamily="2" charset="0"/>
            </a:rPr>
            <a:t>→</a:t>
          </a:r>
          <a:endParaRPr lang="lt-LT" sz="1000" b="0" kern="1200">
            <a:solidFill>
              <a:schemeClr val="accent1"/>
            </a:solidFill>
            <a:latin typeface="Raleway" pitchFamily="2" charset="0"/>
          </a:endParaRP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2</xdr:col>
      <xdr:colOff>1281750</xdr:colOff>
      <xdr:row>2</xdr:row>
      <xdr:rowOff>19050</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5B51FAA3-7F38-4EDA-832B-74A04951B5B4}"/>
            </a:ext>
          </a:extLst>
        </xdr:cNvPr>
        <xdr:cNvSpPr>
          <a:spLocks/>
        </xdr:cNvSpPr>
      </xdr:nvSpPr>
      <xdr:spPr>
        <a:xfrm>
          <a:off x="333375" y="238125"/>
          <a:ext cx="2520000" cy="257175"/>
        </a:xfrm>
        <a:prstGeom prst="roundRect">
          <a:avLst/>
        </a:prstGeom>
        <a:gradFill flip="none" rotWithShape="1">
          <a:gsLst>
            <a:gs pos="0">
              <a:schemeClr val="bg1"/>
            </a:gs>
            <a:gs pos="71000">
              <a:schemeClr val="bg1"/>
            </a:gs>
            <a:gs pos="100000">
              <a:schemeClr val="tx2">
                <a:lumMod val="10000"/>
                <a:lumOff val="90000"/>
              </a:schemeClr>
            </a:gs>
          </a:gsLst>
          <a:lin ang="0" scaled="1"/>
          <a:tileRect/>
        </a:gradFill>
        <a:ln w="3175"/>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ctr"/>
          <a:r>
            <a:rPr lang="lt-LT" sz="1200" b="0" kern="1200">
              <a:solidFill>
                <a:schemeClr val="accent1"/>
              </a:solidFill>
              <a:latin typeface="Raleway" pitchFamily="2" charset="0"/>
            </a:rPr>
            <a:t>←</a:t>
          </a:r>
          <a:r>
            <a:rPr lang="lt-LT" sz="1000" b="1" kern="1200">
              <a:solidFill>
                <a:schemeClr val="accent1"/>
              </a:solidFill>
              <a:latin typeface="Raleway" pitchFamily="2" charset="0"/>
            </a:rPr>
            <a:t> Vandens stebėsenos rodikliai</a:t>
          </a:r>
        </a:p>
      </xdr:txBody>
    </xdr:sp>
    <xdr:clientData fPrintsWithSheet="0"/>
  </xdr:twoCellAnchor>
  <xdr:twoCellAnchor editAs="absolute">
    <xdr:from>
      <xdr:col>2</xdr:col>
      <xdr:colOff>1438275</xdr:colOff>
      <xdr:row>1</xdr:row>
      <xdr:rowOff>0</xdr:rowOff>
    </xdr:from>
    <xdr:to>
      <xdr:col>3</xdr:col>
      <xdr:colOff>1996125</xdr:colOff>
      <xdr:row>2</xdr:row>
      <xdr:rowOff>19050</xdr:rowOff>
    </xdr:to>
    <xdr:sp macro="" textlink="">
      <xdr:nvSpPr>
        <xdr:cNvPr id="5" name="Rectangle: Rounded Corners 4">
          <a:hlinkClick xmlns:r="http://schemas.openxmlformats.org/officeDocument/2006/relationships" r:id="rId2"/>
          <a:extLst>
            <a:ext uri="{FF2B5EF4-FFF2-40B4-BE49-F238E27FC236}">
              <a16:creationId xmlns:a16="http://schemas.microsoft.com/office/drawing/2014/main" id="{DBCA1D51-1A01-463D-A808-625D495DDFCC}"/>
            </a:ext>
          </a:extLst>
        </xdr:cNvPr>
        <xdr:cNvSpPr/>
      </xdr:nvSpPr>
      <xdr:spPr>
        <a:xfrm>
          <a:off x="3009900" y="238125"/>
          <a:ext cx="2520000" cy="257175"/>
        </a:xfrm>
        <a:prstGeom prst="roundRect">
          <a:avLst/>
        </a:prstGeom>
        <a:gradFill flip="none" rotWithShape="1">
          <a:gsLst>
            <a:gs pos="0">
              <a:schemeClr val="bg1"/>
            </a:gs>
            <a:gs pos="71000">
              <a:schemeClr val="bg1"/>
            </a:gs>
            <a:gs pos="100000">
              <a:schemeClr val="tx2">
                <a:lumMod val="10000"/>
                <a:lumOff val="90000"/>
              </a:schemeClr>
            </a:gs>
          </a:gsLst>
          <a:lin ang="10800000" scaled="0"/>
          <a:tileRect/>
        </a:gradFill>
        <a:ln w="3175"/>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ctr"/>
          <a:r>
            <a:rPr lang="lt-LT" sz="1000" b="1" kern="1200">
              <a:solidFill>
                <a:schemeClr val="accent1"/>
              </a:solidFill>
              <a:latin typeface="Raleway" pitchFamily="2" charset="0"/>
            </a:rPr>
            <a:t>Veiklos stebėsenos rodikliai </a:t>
          </a:r>
          <a:r>
            <a:rPr lang="lt-LT" sz="1200" b="0" kern="1200">
              <a:solidFill>
                <a:schemeClr val="accent1"/>
              </a:solidFill>
              <a:latin typeface="Raleway" pitchFamily="2" charset="0"/>
            </a:rPr>
            <a:t>→</a:t>
          </a:r>
          <a:endParaRPr lang="lt-LT" sz="1000" b="0" kern="1200">
            <a:solidFill>
              <a:schemeClr val="accent1"/>
            </a:solidFill>
            <a:latin typeface="Raleway" pitchFamily="2" charset="0"/>
          </a:endParaRP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2</xdr:col>
      <xdr:colOff>1167450</xdr:colOff>
      <xdr:row>2</xdr:row>
      <xdr:rowOff>19050</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0E59DDCA-1EE9-457C-B8BB-8BCF80373A47}"/>
            </a:ext>
          </a:extLst>
        </xdr:cNvPr>
        <xdr:cNvSpPr>
          <a:spLocks/>
        </xdr:cNvSpPr>
      </xdr:nvSpPr>
      <xdr:spPr>
        <a:xfrm>
          <a:off x="333375" y="238125"/>
          <a:ext cx="2520000" cy="257175"/>
        </a:xfrm>
        <a:prstGeom prst="roundRect">
          <a:avLst/>
        </a:prstGeom>
        <a:gradFill flip="none" rotWithShape="1">
          <a:gsLst>
            <a:gs pos="0">
              <a:schemeClr val="bg1"/>
            </a:gs>
            <a:gs pos="71000">
              <a:schemeClr val="bg1"/>
            </a:gs>
            <a:gs pos="100000">
              <a:schemeClr val="tx2">
                <a:lumMod val="10000"/>
                <a:lumOff val="90000"/>
              </a:schemeClr>
            </a:gs>
          </a:gsLst>
          <a:lin ang="0" scaled="1"/>
          <a:tileRect/>
        </a:gradFill>
        <a:ln w="3175"/>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ctr"/>
          <a:r>
            <a:rPr lang="lt-LT" sz="1200" b="0" kern="1200">
              <a:solidFill>
                <a:schemeClr val="accent1"/>
              </a:solidFill>
              <a:latin typeface="Raleway" pitchFamily="2" charset="0"/>
            </a:rPr>
            <a:t>←</a:t>
          </a:r>
          <a:r>
            <a:rPr lang="lt-LT" sz="1000" b="1" kern="1200">
              <a:solidFill>
                <a:schemeClr val="accent1"/>
              </a:solidFill>
              <a:latin typeface="Raleway" pitchFamily="2" charset="0"/>
            </a:rPr>
            <a:t> Veiklos stebėsenos mėginiai</a:t>
          </a:r>
        </a:p>
      </xdr:txBody>
    </xdr:sp>
    <xdr:clientData fPrintsWithSheet="0"/>
  </xdr:twoCellAnchor>
  <xdr:twoCellAnchor editAs="absolute">
    <xdr:from>
      <xdr:col>2</xdr:col>
      <xdr:colOff>1323975</xdr:colOff>
      <xdr:row>1</xdr:row>
      <xdr:rowOff>0</xdr:rowOff>
    </xdr:from>
    <xdr:to>
      <xdr:col>3</xdr:col>
      <xdr:colOff>1748475</xdr:colOff>
      <xdr:row>2</xdr:row>
      <xdr:rowOff>19050</xdr:rowOff>
    </xdr:to>
    <xdr:sp macro="" textlink="">
      <xdr:nvSpPr>
        <xdr:cNvPr id="5" name="Rectangle: Rounded Corners 4">
          <a:hlinkClick xmlns:r="http://schemas.openxmlformats.org/officeDocument/2006/relationships" r:id="rId2"/>
          <a:extLst>
            <a:ext uri="{FF2B5EF4-FFF2-40B4-BE49-F238E27FC236}">
              <a16:creationId xmlns:a16="http://schemas.microsoft.com/office/drawing/2014/main" id="{85CB31FF-E7E3-49B3-A9BC-3729554B5FBC}"/>
            </a:ext>
          </a:extLst>
        </xdr:cNvPr>
        <xdr:cNvSpPr/>
      </xdr:nvSpPr>
      <xdr:spPr>
        <a:xfrm>
          <a:off x="3009900" y="238125"/>
          <a:ext cx="2520000" cy="257175"/>
        </a:xfrm>
        <a:prstGeom prst="roundRect">
          <a:avLst/>
        </a:prstGeom>
        <a:gradFill flip="none" rotWithShape="1">
          <a:gsLst>
            <a:gs pos="0">
              <a:schemeClr val="bg1"/>
            </a:gs>
            <a:gs pos="71000">
              <a:schemeClr val="bg1"/>
            </a:gs>
            <a:gs pos="100000">
              <a:schemeClr val="tx2">
                <a:lumMod val="10000"/>
                <a:lumOff val="90000"/>
              </a:schemeClr>
            </a:gs>
          </a:gsLst>
          <a:lin ang="10800000" scaled="0"/>
          <a:tileRect/>
        </a:gradFill>
        <a:ln w="3175"/>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ctr"/>
          <a:r>
            <a:rPr lang="lt-LT" sz="1000" b="1" kern="1200">
              <a:solidFill>
                <a:schemeClr val="accent1"/>
              </a:solidFill>
              <a:latin typeface="Raleway" pitchFamily="2" charset="0"/>
            </a:rPr>
            <a:t>Įvadas </a:t>
          </a:r>
          <a:r>
            <a:rPr lang="lt-LT" sz="1200" b="0" kern="1200">
              <a:solidFill>
                <a:schemeClr val="accent1"/>
              </a:solidFill>
              <a:latin typeface="Raleway" pitchFamily="2" charset="0"/>
            </a:rPr>
            <a:t>→</a:t>
          </a:r>
          <a:endParaRPr lang="lt-LT" sz="1000" b="0" kern="1200">
            <a:solidFill>
              <a:schemeClr val="accent1"/>
            </a:solidFill>
            <a:latin typeface="Raleway" pitchFamily="2" charset="0"/>
          </a:endParaRPr>
        </a:p>
      </xdr:txBody>
    </xdr: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C0F869F-9850-4A2A-9940-A01E3C66C474}" name="PlanMegVandens" displayName="PlanMegVandens" ref="B13:U314" totalsRowCount="1" headerRowDxfId="158" dataDxfId="157" totalsRowDxfId="156">
  <autoFilter ref="B13:U313" xr:uid="{7C0F869F-9850-4A2A-9940-A01E3C66C474}"/>
  <tableColumns count="20">
    <tableColumn id="1" xr3:uid="{6E2A63D7-82ED-4DE3-A8A8-A35B44912411}" name="Eil. Nr" dataDxfId="155" totalsRowDxfId="154">
      <calculatedColumnFormula>IF(PlanMegVandens[[#This Row],[Mėginių ėmimo vietos pavadinimas]]="","",IF(ROW()=12,1,MAX(INDIRECT("B12:B"&amp;ROW()-1))+1))</calculatedColumnFormula>
    </tableColumn>
    <tableColumn id="4" xr3:uid="{27B8D2C3-169D-4FCF-9FE3-2A541A6D53E0}" name="Mėginių ėmimo vietos pavadinimas" dataDxfId="153" totalsRowDxfId="152"/>
    <tableColumn id="2" xr3:uid="{A14DF1D3-01E8-4863-BDEC-92D29D3A1411}" name="Mėginių ėmimo vietos adresas" dataDxfId="151" totalsRowDxfId="150"/>
    <tableColumn id="3" xr3:uid="{6DCE5975-1EB7-433A-9138-350866B4EEAC}" name="Mėginių ėmimo vietos tipas" dataDxfId="149" totalsRowDxfId="148"/>
    <tableColumn id="5" xr3:uid="{39B741F2-535D-4F18-810F-E3ECEB2F2A7D}" name="1" dataDxfId="147" totalsRowDxfId="146"/>
    <tableColumn id="7" xr3:uid="{33D32AD6-C6A1-4E8F-B6B6-3CBB6E256288}" name="2" dataDxfId="145" totalsRowDxfId="144"/>
    <tableColumn id="6" xr3:uid="{8CE88E4F-D545-44D1-9788-E2612CF771F2}" name="3" dataDxfId="143" totalsRowDxfId="142"/>
    <tableColumn id="8" xr3:uid="{4D0A4C33-8717-453A-9FA6-8ACA9F5125BC}" name="4" dataDxfId="141" totalsRowDxfId="140"/>
    <tableColumn id="9" xr3:uid="{4FE1C105-0380-4981-BECD-8CC88E48E357}" name="5" dataDxfId="139" totalsRowDxfId="138"/>
    <tableColumn id="10" xr3:uid="{7876421F-75E7-47E5-9F43-64A8A9D7B507}" name="6" dataDxfId="137" totalsRowDxfId="136"/>
    <tableColumn id="11" xr3:uid="{4CBD6257-AC72-4EFD-BDFD-6B1781A61DF0}" name="7" dataDxfId="135" totalsRowDxfId="134"/>
    <tableColumn id="12" xr3:uid="{F9AA37E6-1C38-48D3-B3B6-0ADDF7522013}" name="8" dataDxfId="133" totalsRowDxfId="132"/>
    <tableColumn id="13" xr3:uid="{FB289BFE-DEEF-422B-976A-225649A26D35}" name="9" dataDxfId="131" totalsRowDxfId="130"/>
    <tableColumn id="14" xr3:uid="{355F5242-3D7C-440C-9A57-B061BEFFD2C6}" name="10" dataDxfId="129" totalsRowDxfId="128"/>
    <tableColumn id="15" xr3:uid="{D00D1E09-4E8D-420D-A304-7C76FA323129}" name="11" dataDxfId="127" totalsRowDxfId="126"/>
    <tableColumn id="16" xr3:uid="{2018D72F-BD3C-4754-84D7-3B63A470A59B}" name="12" dataDxfId="125" totalsRowDxfId="124"/>
    <tableColumn id="17" xr3:uid="{2BBEB408-5767-4C4E-9777-65BD24563CB9}" name="A" totalsRowFunction="sum" dataDxfId="123" totalsRowDxfId="122"/>
    <tableColumn id="18" xr3:uid="{853608E4-01CA-4680-B4D5-2A05CD305511}" name="B" totalsRowFunction="sum" dataDxfId="121" totalsRowDxfId="120"/>
    <tableColumn id="19" xr3:uid="{CFD04721-2879-4429-B316-9D30649EFCCC}" name="Rad" totalsRowFunction="sum" dataDxfId="119" totalsRowDxfId="118"/>
    <tableColumn id="20" xr3:uid="{BF867891-9012-47CF-A8E5-DE0F5D64CB44}" name="Viso" totalsRowFunction="sum" dataDxfId="117" totalsRowDxfId="116">
      <calculatedColumnFormula>IF(PlanMegVandens[[#This Row],[Mėginių ėmimo vietos pavadinimas]]&lt;&gt;"",SUM(PlanMegVandens[[#This Row],[A]:[Rad]]),"")</calculatedColumnFormula>
    </tableColumn>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70E3E49-D174-499D-AE9A-FD0C2BB92204}" name="PlanDaznVandens" displayName="PlanDaznVandens" ref="B6:E9" totalsRowShown="0" headerRowDxfId="115" dataDxfId="114">
  <tableColumns count="4">
    <tableColumn id="1" xr3:uid="{FD475304-1905-49CF-8ED6-5E7C83BE1B85}" name="Grupė" dataDxfId="113"/>
    <tableColumn id="2" xr3:uid="{A0F52BCD-2DF1-4EA3-87FF-B124B2506693}" name="Reikalaujamas dažnumas" dataDxfId="112">
      <calculatedColumnFormula>VLOOKUP(PlanDaznVandens[[#This Row],[Grupė]],TarpDažnumas[],3,FALSE)</calculatedColumnFormula>
    </tableColumn>
    <tableColumn id="3" xr3:uid="{65CBE72A-6525-42F2-A37C-8639BC3BF50D}" name="Suplanuotas dažnumas" dataDxfId="111"/>
    <tableColumn id="5" xr3:uid="{C8BD6A12-A409-4E53-B24B-AC9563AFB19F}" name="Pastabos" dataDxfId="110"/>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40B6EAD-B9F6-41EA-86A6-F665C2AED04F}" name="PlanRodVandens" displayName="PlanRodVandens" ref="B6:H89" totalsRowShown="0" headerRowDxfId="109" dataDxfId="108">
  <autoFilter ref="B6:H89" xr:uid="{7C135DDB-0B09-40EE-9F91-5F2205C318CF}">
    <filterColumn colId="2">
      <filters>
        <filter val="Lūžinės klostridijos (Clostridium perfringens) ir jų sporos"/>
      </filters>
    </filterColumn>
  </autoFilter>
  <tableColumns count="7">
    <tableColumn id="1" xr3:uid="{97553F61-F148-41F8-A11A-03901E2AB95E}" name="Kodas" dataDxfId="107"/>
    <tableColumn id="2" xr3:uid="{35FD8AD5-AB0E-44CC-B418-19CA4EEE9EFF}" name="Grupė" dataDxfId="106">
      <calculatedColumnFormula>VLOOKUP(PlanRodVandens[[#This Row],[Kodas]],Rodikliai[],2,FALSE)</calculatedColumnFormula>
    </tableColumn>
    <tableColumn id="3" xr3:uid="{E1363FF0-A53B-4A5F-BF64-863B7D409452}" name="Rodiklio pavadinimas" dataDxfId="105">
      <calculatedColumnFormula>VLOOKUP(PlanRodVandens[[#This Row],[Kodas]],Rodikliai[],3,FALSE)</calculatedColumnFormula>
    </tableColumn>
    <tableColumn id="4" xr3:uid="{14284DE9-66BA-4CA8-B945-837CADECD6EF}" name="Dažnumo grupė" dataDxfId="104">
      <calculatedColumnFormula>IF(VLOOKUP(PlanRodVandens[[#This Row],[Kodas]],TarpReik[],3,FALSE)=0,"",VLOOKUP(PlanRodVandens[[#This Row],[Kodas]],TarpReik[],3,FALSE))</calculatedColumnFormula>
    </tableColumn>
    <tableColumn id="5" xr3:uid="{07497017-0129-4F1D-8430-3D6FCBCDDB55}" name="Planuojamas dažnumas mėginiams" dataDxfId="103">
      <calculatedColumnFormula>IFERROR(VLOOKUP(PlanRodVandens[[#This Row],[Dažnumo grupė]],TarpPlanas[],6,FALSE),"")</calculatedColumnFormula>
    </tableColumn>
    <tableColumn id="6" xr3:uid="{CD46A748-AAA6-4664-B283-3A364DAB48B1}" name="Planuojamas dažnumas rodikliui" dataDxfId="102"/>
    <tableColumn id="9" xr3:uid="{A874D66E-D6DF-4CAD-8999-B052E77210CD}" name="Pastabos" dataDxfId="101"/>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6F00BFF-BC05-46FE-9320-65AEBAF522D0}" name="PlanMegVeiklos" displayName="PlanMegVeiklos" ref="B11:R312" totalsRowCount="1" headerRowDxfId="100" dataDxfId="99" totalsRowDxfId="98">
  <autoFilter ref="B11:R311" xr:uid="{7C0F869F-9850-4A2A-9940-A01E3C66C474}"/>
  <tableColumns count="17">
    <tableColumn id="1" xr3:uid="{E3AF4116-B6DC-42AB-92F0-9A99F7E9F20D}" name="Eil.Nr" dataDxfId="97" totalsRowDxfId="96">
      <calculatedColumnFormula>IF(PlanMegVeiklos[[#This Row],[Mėginių ėmimo vietos pavadinimas ]]="","",IF(ROW()=12,1,MAX(INDIRECT("B12:B"&amp;ROW()-1))+1))</calculatedColumnFormula>
    </tableColumn>
    <tableColumn id="4" xr3:uid="{01B59EEF-9D7B-45E4-AF3F-D03234257BC4}" name="Mėginių ėmimo vietos pavadinimas " dataDxfId="95" totalsRowDxfId="94"/>
    <tableColumn id="2" xr3:uid="{D864E557-A54D-423E-A2C9-794A7CA52D01}" name="Mėginių ėmimo vietos adresas" dataDxfId="93" totalsRowDxfId="92"/>
    <tableColumn id="3" xr3:uid="{651D9A9A-1118-4FC8-8338-3FCC8E4044A1}" name="Mėginių ėmimo vietos tipas " dataDxfId="91" totalsRowDxfId="90"/>
    <tableColumn id="5" xr3:uid="{943424AB-52CE-4608-9907-A4D39617EEDF}" name="1" dataDxfId="89" totalsRowDxfId="88"/>
    <tableColumn id="7" xr3:uid="{1B35B020-16C2-4846-901C-764C7FBC40E1}" name="2" dataDxfId="87" totalsRowDxfId="86"/>
    <tableColumn id="6" xr3:uid="{F0427168-B801-4960-8822-4122ED45949B}" name="3" dataDxfId="85" totalsRowDxfId="84"/>
    <tableColumn id="8" xr3:uid="{81237A1E-C715-43B0-A889-39A3CDE8B3D1}" name="4" dataDxfId="83" totalsRowDxfId="82"/>
    <tableColumn id="9" xr3:uid="{7DACB906-B269-4C7F-963B-8A8E3F27E344}" name="5" dataDxfId="81" totalsRowDxfId="80"/>
    <tableColumn id="10" xr3:uid="{DC883172-656A-4351-8F57-6F7DD46F382B}" name="6" dataDxfId="79" totalsRowDxfId="78"/>
    <tableColumn id="11" xr3:uid="{03789763-18AA-43B1-9785-AE6C9A5A8A76}" name="7" dataDxfId="77" totalsRowDxfId="76"/>
    <tableColumn id="12" xr3:uid="{616DF9A9-0325-4D0D-B393-EED0F2FF853F}" name="8" dataDxfId="75" totalsRowDxfId="74"/>
    <tableColumn id="13" xr3:uid="{28894970-64D9-42D3-9D6A-7FB2F2B68810}" name="9" dataDxfId="73" totalsRowDxfId="72"/>
    <tableColumn id="14" xr3:uid="{0FFCA829-9168-4F02-9679-BC5D7D9951A0}" name="10" dataDxfId="71" totalsRowDxfId="70"/>
    <tableColumn id="15" xr3:uid="{283B1605-2208-4F2E-96BC-A4C59340C2A4}" name="11" dataDxfId="69" totalsRowDxfId="68"/>
    <tableColumn id="16" xr3:uid="{F7EBB351-A8BE-421C-8C45-4D103B025044}" name="12" dataDxfId="67" totalsRowDxfId="66"/>
    <tableColumn id="17" xr3:uid="{C9DB7617-6EE6-45C7-BBAD-D2FE9BE4B736}" name="Viso" totalsRowLabel="0" dataDxfId="65" totalsRowDxfId="64">
      <calculatedColumnFormula>IF(PlanMegVeiklos[[#This Row],[Mėginių ėmimo vietos pavadinimas ]]&lt;&gt;"",SUM(PlanMegVeiklos[[#This Row],[1]:[12]]),"")</calculatedColumnFormula>
    </tableColumn>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7B3872C-4B77-4E3F-9748-864E6EC13AA8}" name="PlanDaznVeiklos" displayName="PlanDaznVeiklos" ref="B6:E7" totalsRowShown="0" headerRowDxfId="63" dataDxfId="62">
  <tableColumns count="4">
    <tableColumn id="1" xr3:uid="{F2D6FB28-2B7A-45E0-8E83-66ADC708C5FE}" name="Grupė" dataDxfId="61"/>
    <tableColumn id="2" xr3:uid="{2F736540-DE95-4222-B725-E909FDB72E28}" name="Reikalaujamas dažnumas" dataDxfId="60">
      <calculatedColumnFormula>VLOOKUP(PlanDaznVeiklos[[#This Row],[Grupė]],TarpDažnumas[],3,FALSE)</calculatedColumnFormula>
    </tableColumn>
    <tableColumn id="3" xr3:uid="{78C10E33-E187-4449-B2FC-860E4A7792BC}" name="Suplanuotas dažnumas" dataDxfId="59"/>
    <tableColumn id="5" xr3:uid="{B527F291-1AB0-4549-884E-75290085DF89}" name="Pastabos" dataDxfId="58"/>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B075616-78E8-4A5B-9630-01B6D743ACD7}" name="PlanRodVeiklos" displayName="PlanRodVeiklos" ref="B6:H91" totalsRowShown="0" headerRowDxfId="57" dataDxfId="56">
  <autoFilter ref="B6:H91" xr:uid="{7C135DDB-0B09-40EE-9F91-5F2205C318CF}"/>
  <tableColumns count="7">
    <tableColumn id="1" xr3:uid="{9C9F8DD3-1F0A-443C-B84E-60DEEDCE48A7}" name="Kodas" dataDxfId="55"/>
    <tableColumn id="2" xr3:uid="{D4A4CD10-F772-4847-BE74-48C7012AF417}" name="Grupė" dataDxfId="54">
      <calculatedColumnFormula>VLOOKUP(PlanRodVeiklos[[#This Row],[Kodas]],Rodikliai[],2,FALSE)</calculatedColumnFormula>
    </tableColumn>
    <tableColumn id="3" xr3:uid="{521CA2EF-4656-481B-A59A-02A8F3EF41C1}" name="Rodiklio pavadinimas" dataDxfId="53">
      <calculatedColumnFormula>VLOOKUP(PlanRodVeiklos[[#This Row],[Kodas]],Rodikliai[],3,FALSE)</calculatedColumnFormula>
    </tableColumn>
    <tableColumn id="4" xr3:uid="{21F2C54F-AB95-46FA-AFF4-240EC6AB32E0}" name="Dažnumo grupė" dataDxfId="52">
      <calculatedColumnFormula>IFERROR(IF(VLOOKUP(PlanRodVeiklos[[#This Row],[Kodas]],TarpRuošimas[],3,FALSE)=0,"",VLOOKUP(PlanRodVeiklos[[#This Row],[Kodas]],TarpReik[],3,FALSE)),"")</calculatedColumnFormula>
    </tableColumn>
    <tableColumn id="5" xr3:uid="{A57F50B9-2D25-4D72-A4ED-D4819D599A80}" name="Reikalaujamas dažnumas" dataDxfId="51">
      <calculatedColumnFormula>IFERROR(IF(PlanRodVeiklos[[#This Row],[Kodas]]="LT_G9_029",VLOOKUP("Veiklos",TarpDažnumas[],2,FALSE),""),"")</calculatedColumnFormula>
    </tableColumn>
    <tableColumn id="6" xr3:uid="{E0986140-9CB3-4698-8AC1-E6BBDDCE37C0}" name="Planuojamas dažnumas" dataDxfId="50"/>
    <tableColumn id="9" xr3:uid="{0AB16847-D312-411E-9190-8F26B5E12BDC}" name="Pastabos" dataDxfId="49"/>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63CBF64-1047-42A0-B0E3-7769446EEF15}" name="Rodikliai" displayName="Rodikliai" ref="A1:E86" totalsRowShown="0">
  <autoFilter ref="A1:E86" xr:uid="{563CBF64-1047-42A0-B0E3-7769446EEF15}"/>
  <sortState xmlns:xlrd2="http://schemas.microsoft.com/office/spreadsheetml/2017/richdata2" ref="A2:E84">
    <sortCondition ref="E1:E84"/>
  </sortState>
  <tableColumns count="5">
    <tableColumn id="1" xr3:uid="{8034D9D5-FDEE-456D-8976-49ED9040CF62}" name="Kodas"/>
    <tableColumn id="2" xr3:uid="{E0B0DD58-5686-4260-A650-4B4E7908E5FC}" name="Grupė"/>
    <tableColumn id="3" xr3:uid="{101DD5A3-46D3-433C-976D-EE8D7AFB7F7B}" name="Rodiklis"/>
    <tableColumn id="4" xr3:uid="{9F149DBE-BF75-4856-908E-497D6BB787D6}" name="Dažnumas" dataDxfId="48"/>
    <tableColumn id="6" xr3:uid="{C5945012-8143-4428-83AC-95A7864DCC75}" name="ID" dataDxfId="47"/>
  </tableColumns>
  <tableStyleInfo name="TableStyleLight13"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FDB236D-835D-4CD6-A1FC-D78C45DF2198}" name="TarpPlanas" displayName="TarpPlanas" ref="A1:F4" totalsRowShown="0">
  <autoFilter ref="A1:F4" xr:uid="{AFDB236D-835D-4CD6-A1FC-D78C45DF2198}"/>
  <tableColumns count="6">
    <tableColumn id="1" xr3:uid="{2C7110B8-CA21-4131-80C2-B350B2CE9F50}" name="Grupė"/>
    <tableColumn id="7" xr3:uid="{82940676-2049-41F6-B818-6506166FEB64}" name="Pavad"/>
    <tableColumn id="2" xr3:uid="{331F5C12-55B4-4BE0-9B9D-F4E1EE58068E}" name="Reikia" dataDxfId="46">
      <calculatedColumnFormula array="1">INDEX(TblDaznumas[Dažnumas],MATCH(1,(TblDaznumas[Pavadinimas]=TarpPlanas[[#This Row],[Pavad]])*(TblDaznumas[Nuo]&lt;=VandensKiekis)*(TblDaznumas[Iki]&gt;=VandensKiekis),0))</calculatedColumnFormula>
    </tableColumn>
    <tableColumn id="9" xr3:uid="{69190480-41A6-43CA-9DA6-350828861D40}" name="GrId" dataDxfId="45">
      <calculatedColumnFormula array="1">INDEX(TblDaznumas[Grupė],MATCH(1,(TblDaznumas[Pavadinimas]=TarpPlanas[[#This Row],[Pavad]])*(TblDaznumas[Nuo]&lt;=[0]!VandensKiekis)*(TblDaznumas[Iki]&gt;=VandensKiekis),0))</calculatedColumnFormula>
    </tableColumn>
    <tableColumn id="3" xr3:uid="{82B74E06-12B8-4CC3-9CCF-01D61B80242B}" name="Planas" dataDxfId="44">
      <calculatedColumnFormula>VLOOKUP(TarpPlanas[[#This Row],[Pavad]],PlanDaznVandens[],3,FALSE)</calculatedColumnFormula>
    </tableColumn>
    <tableColumn id="8" xr3:uid="{56794787-54DB-453A-9A39-F67F6CE6945D}" name="Dažnumas" dataDxfId="43">
      <calculatedColumnFormula>IF(TarpPlanas[[#This Row],[Grupė]]&lt;&gt;TarpPlanas[[#This Row],[GrId]],0,IF(TarpPlanas[[#This Row],[Pavad]]="Veiklos",1,IF(VLOOKUP(TarpPlanas[[#This Row],[Pavad]],PlanDaznVandens[],3,FALSE)="",TarpPlanas[[#This Row],[Reikia]],TarpPlanas[[#This Row],[Planas]])))</calculatedColumnFormula>
    </tableColumn>
  </tableColumns>
  <tableStyleInfo name="TableStyleLight13"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F5402F2-63F8-4865-BD5F-3AB06EFAB98F}" name="TarpDažnumas" displayName="TarpDažnumas" ref="A9:C13" totalsRowShown="0">
  <autoFilter ref="A9:C13" xr:uid="{DF5402F2-63F8-4865-BD5F-3AB06EFAB98F}"/>
  <tableColumns count="3">
    <tableColumn id="1" xr3:uid="{373933C9-19ED-48CD-9FD3-1F2ADB324735}" name="Grupė"/>
    <tableColumn id="2" xr3:uid="{F8C752A1-86EC-477D-B67B-3F2849CEA673}" name="Lookup" dataDxfId="42">
      <calculatedColumnFormula array="1">IF(TarpDažnumas[[#This Row],[Grupė]]="Veiklos",INDEX(TblDaznumas[Komentaras],MATCH(1,(TblDaznumas[Pavadinimas]=TarpDažnumas[[#This Row],[Grupė]])*(TblDaznumas[Nuo]&lt;=VandensKiekis)*(TblDaznumas[Iki]&gt;=VandensKiekis),0)),VLOOKUP(TarpDažnumas[[#This Row],[Grupė]],TarpPlanas[[Pavad]:[Reikia]],2,FALSE))</calculatedColumnFormula>
    </tableColumn>
    <tableColumn id="3" xr3:uid="{2A4DF07E-D338-4850-8772-50202EF16A99}" name="Dažnumas">
      <calculatedColumnFormula array="1">IF(TarpDažnumas[[#This Row],[Lookup]]=0,INDEX(TblDaznumas[Komentaras],MATCH(1,(TblDaznumas[Pavadinimas]=TarpDažnumas[[#This Row],[Grupė]])*(TblDaznumas[Nuo]&lt;VandensKiekis)*(TblDaznumas[Iki]&gt;=VandensKiekis),0)),TarpDažnumas[[#This Row],[Lookup]])</calculatedColumnFormula>
    </tableColumn>
  </tableColumns>
  <tableStyleInfo name="TableStyleLight13"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DCEA9B33-937F-4EB5-917C-339EFD93BB38}" name="TarpReik" displayName="TarpReik" ref="A26:D114" totalsRowShown="0">
  <autoFilter ref="A26:D114" xr:uid="{DCEA9B33-937F-4EB5-917C-339EFD93BB38}"/>
  <tableColumns count="4">
    <tableColumn id="1" xr3:uid="{28D15C95-42C9-43A0-A757-1EB706CE29CA}" name="Kodas"/>
    <tableColumn id="2" xr3:uid="{9A3D7D4A-3D71-4E40-89FC-CA1F4AE529B8}" name="Dažnumas">
      <calculatedColumnFormula>VLOOKUP(TarpReik[[#This Row],[Kodas]],Rodikliai[],4,FALSE)</calculatedColumnFormula>
    </tableColumn>
    <tableColumn id="3" xr3:uid="{D4E51E84-073B-45B9-ABBE-C355A9958B6B}" name="Reik" dataDxfId="41">
      <calculatedColumnFormula>IFERROR(VLOOKUP(TarpReik[[#This Row],[Kodas]],TarpRuoš[[Rodiklis]:[Reikia]],4,FALSE),TarpReik[[#This Row],[Dažnumas]])</calculatedColumnFormula>
    </tableColumn>
    <tableColumn id="4" xr3:uid="{1D5F81DC-9E2E-4EB3-9FC5-92FD47F3BDA6}" name="Skirt" dataDxfId="40">
      <calculatedColumnFormula>IF(TarpReik[[#This Row],[Dažnumas]]=TarpReik[[#This Row],[Reik]],"","T")</calculatedColumnFormula>
    </tableColumn>
  </tableColumns>
  <tableStyleInfo name="TableStyleLight13"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31DCC250-13F4-4E72-B44C-E86B73DD280F}" name="TarpRuoš" displayName="TarpRuoš" ref="A15:E23" totalsRowShown="0">
  <autoFilter ref="A15:E23" xr:uid="{31DCC250-13F4-4E72-B44C-E86B73DD280F}"/>
  <tableColumns count="5">
    <tableColumn id="1" xr3:uid="{804E3A5D-713A-40CE-8E7A-2754C8916037}" name="ID"/>
    <tableColumn id="2" xr3:uid="{45BBF868-CC85-49FF-A7A8-AB65312AB1AC}" name="Rodiklis"/>
    <tableColumn id="3" xr3:uid="{7F2F2E90-DD1B-4214-961B-951D843708C5}" name="Ruošimas" dataDxfId="39">
      <calculatedColumnFormula array="1">INDIRECT("Ruos"&amp;TarpRuoš[[#This Row],[ID]])</calculatedColumnFormula>
    </tableColumn>
    <tableColumn id="4" xr3:uid="{B96A530A-BA98-454E-A383-A5982218823C}" name="Dažnumas" dataDxfId="38">
      <calculatedColumnFormula>VLOOKUP(TarpRuoš[[#This Row],[Rodiklis]],TblRuosimas[[Rodiklio kodas]:[Dažnumas]],3,FALSE)</calculatedColumnFormula>
    </tableColumn>
    <tableColumn id="5" xr3:uid="{EBB33D05-19FA-4FEF-BAEB-EEB67FA7E92B}" name="Reikia" dataDxfId="37">
      <calculatedColumnFormula>IF(TarpRuoš[[#This Row],[Ruošimas]]="taip",TarpRuoš[[#This Row],[Dažnumas]],VLOOKUP(TarpRuoš[[#This Row],[Rodiklis]],Rodikliai[],4,FALSE))</calculatedColumnFormula>
    </tableColumn>
  </tableColumns>
  <tableStyleInfo name="TableStyleLight13"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1FFE99C-DD5D-4938-8C12-A94BCA368A1D}" name="TarpMetai" displayName="TarpMetai" ref="K1:K13">
  <autoFilter ref="K1:K13" xr:uid="{91FFE99C-DD5D-4938-8C12-A94BCA368A1D}"/>
  <tableColumns count="1">
    <tableColumn id="1" xr3:uid="{F11F83C9-3EF3-47C8-8669-2F1247C707AB}" name="Metai" dataDxfId="36" totalsRowDxfId="35">
      <calculatedColumnFormula>YEAR(TODAY())-2+ROW()</calculatedColumnFormula>
    </tableColumn>
  </tableColumns>
  <tableStyleInfo name="TableStyleLight13"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41992C7-30A4-43F5-9869-537646A03934}" name="TarpEmVietos" displayName="TarpEmVietos" ref="M1:M8" totalsRowShown="0" dataDxfId="34">
  <autoFilter ref="M1:M8" xr:uid="{541992C7-30A4-43F5-9869-537646A03934}"/>
  <tableColumns count="1">
    <tableColumn id="1" xr3:uid="{C4FE18A9-60E0-479A-8DDB-1FDD3234FF30}" name="Vietos" dataDxfId="33"/>
  </tableColumns>
  <tableStyleInfo name="TableStyleLight13"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3C50059-B2B1-48B4-91AC-9F695C7B1BB1}" name="TarpRuošimas" displayName="TarpRuošimas" ref="O1:Q6" totalsRowShown="0">
  <autoFilter ref="O1:Q6" xr:uid="{53C50059-B2B1-48B4-91AC-9F695C7B1BB1}"/>
  <tableColumns count="3">
    <tableColumn id="3" xr3:uid="{5D115B8E-3623-4FB9-AD8D-2852E76FE45B}" name="Rodiklis"/>
    <tableColumn id="1" xr3:uid="{9B4F6946-9A85-45DB-AACC-131A3A51DBF1}" name="Ruošimas"/>
    <tableColumn id="2" xr3:uid="{B95BBCD5-F362-4234-AC1E-3F80DD7975B6}" name="Svoris"/>
  </tableColumns>
  <tableStyleInfo name="TableStyleLight13"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D00BB8E5-2AA0-45A0-BAA4-5AC3E8F9A1FE}" name="TblRodikliai" displayName="TblRodikliai" ref="A1:D84" totalsRowShown="0">
  <autoFilter ref="A1:D84" xr:uid="{D00BB8E5-2AA0-45A0-BAA4-5AC3E8F9A1FE}"/>
  <tableColumns count="4">
    <tableColumn id="1" xr3:uid="{EE4EC704-3189-4092-AC19-BE49B7A20A89}" name="Kodas"/>
    <tableColumn id="2" xr3:uid="{0019656E-FC76-4E69-8483-BBBC09BB9628}" name="Grupė"/>
    <tableColumn id="3" xr3:uid="{F287BD04-7E42-4FC6-B07D-3D1E9DF18B45}" name="Rodiklis"/>
    <tableColumn id="4" xr3:uid="{0C519503-31D6-4F7D-A00B-F8AFB2A62E0C}" name="Dažnumas" dataDxfId="32"/>
  </tableColumns>
  <tableStyleInfo name="TableStyleMedium7"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4D4AC15C-5C83-4D5C-9A35-119CA445FE00}" name="TblRodikliaiVeiklos" displayName="TblRodikliaiVeiklos" ref="A1:D86" totalsRowShown="0">
  <autoFilter ref="A1:D86" xr:uid="{4D4AC15C-5C83-4D5C-9A35-119CA445FE00}"/>
  <tableColumns count="4">
    <tableColumn id="1" xr3:uid="{AE5FFE07-B17B-4F4C-BD19-1FFFA6911226}" name="Kodas"/>
    <tableColumn id="2" xr3:uid="{2B21D3D5-F7C5-4191-834D-24AF44BD0E3B}" name="Grupė"/>
    <tableColumn id="3" xr3:uid="{B339D24E-63BF-412C-B72F-833B6F8712C9}" name="Rodiklis"/>
    <tableColumn id="4" xr3:uid="{C2484278-C6E1-4982-96C8-36E8ABC048B4}" name="Dažnumas" dataDxfId="31"/>
  </tableColumns>
  <tableStyleInfo name="TableStyleMedium7"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9B98609-85A0-453E-8E6C-A4FF84380616}" name="TblDaznumas" displayName="TblDaznumas" ref="A1:F77" totalsRowShown="0">
  <autoFilter ref="A1:F77" xr:uid="{39B98609-85A0-453E-8E6C-A4FF84380616}"/>
  <tableColumns count="6">
    <tableColumn id="8" xr3:uid="{D33AC1A2-41B4-4B89-B984-D05155C66902}" name="Grupė"/>
    <tableColumn id="1" xr3:uid="{9518E475-A314-412E-A7B7-71CFAC746FD5}" name="Pavadinimas" dataDxfId="30"/>
    <tableColumn id="7" xr3:uid="{1342DEA0-EC18-4C20-AEAE-BF3459253398}" name="Nuo" dataDxfId="29"/>
    <tableColumn id="6" xr3:uid="{4479ABEA-5CA4-468A-9433-51A5F8382E14}" name="Iki" dataDxfId="28"/>
    <tableColumn id="2" xr3:uid="{22C83FFF-CC83-47E7-8BD5-A15FF8A293D3}" name="Dažnumas" dataDxfId="27"/>
    <tableColumn id="3" xr3:uid="{F74E68A0-3638-43FF-9D47-23C40A1C8688}" name="Komentaras" dataDxfId="26"/>
  </tableColumns>
  <tableStyleInfo name="TableStyleMedium7"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610B6B8-3F7F-49D4-B531-2E5632670AFF}" name="TblRuosimas" displayName="TblRuosimas" ref="A1:E9" totalsRowShown="0">
  <autoFilter ref="A1:E9" xr:uid="{59690DB9-CFA2-4BB1-BCE7-59E89CA4CCF0}"/>
  <tableColumns count="5">
    <tableColumn id="5" xr3:uid="{957ACE90-EEA6-48EB-8901-2D30F5BA93F6}" name="ID"/>
    <tableColumn id="1" xr3:uid="{102CA314-3D82-46BE-A03A-C8A6C87A5B11}" name="Naudojamos medžiagos"/>
    <tableColumn id="4" xr3:uid="{BAC5B35B-D49E-4254-A1D4-041DA9EE330F}" name="Rodiklio kodas"/>
    <tableColumn id="2" xr3:uid="{AD18B0AF-0A7E-436D-9AB7-7D1A0F747335}" name="Tiriamas rodiklis"/>
    <tableColumn id="3" xr3:uid="{6B952854-2B32-472F-AFAC-E7A7A9B397A2}" name="Dažnumas"/>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omments" Target="../comments1.xml"/><Relationship Id="rId5" Type="http://schemas.openxmlformats.org/officeDocument/2006/relationships/table" Target="../tables/table2.xm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omments" Target="../comments2.xml"/><Relationship Id="rId5" Type="http://schemas.openxmlformats.org/officeDocument/2006/relationships/table" Target="../tables/table5.xml"/><Relationship Id="rId4" Type="http://schemas.openxmlformats.org/officeDocument/2006/relationships/table" Target="../tables/table4.xml"/></Relationships>
</file>

<file path=xl/worksheets/_rels/sheet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table" Target="../tables/table14.xml"/><Relationship Id="rId3" Type="http://schemas.openxmlformats.org/officeDocument/2006/relationships/table" Target="../tables/table9.xml"/><Relationship Id="rId7" Type="http://schemas.openxmlformats.org/officeDocument/2006/relationships/table" Target="../tables/table13.xml"/><Relationship Id="rId2" Type="http://schemas.openxmlformats.org/officeDocument/2006/relationships/table" Target="../tables/table8.xml"/><Relationship Id="rId1" Type="http://schemas.openxmlformats.org/officeDocument/2006/relationships/printerSettings" Target="../printerSettings/printerSettings8.bin"/><Relationship Id="rId6" Type="http://schemas.openxmlformats.org/officeDocument/2006/relationships/table" Target="../tables/table12.xml"/><Relationship Id="rId5" Type="http://schemas.openxmlformats.org/officeDocument/2006/relationships/table" Target="../tables/table11.xml"/><Relationship Id="rId4" Type="http://schemas.openxmlformats.org/officeDocument/2006/relationships/table" Target="../tables/table10.xml"/></Relationships>
</file>

<file path=xl/worksheets/_rels/sheet9.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83DF0-1168-4BD8-9EB6-02B862C499F4}">
  <sheetPr>
    <tabColor theme="7" tint="0.79998168889431442"/>
    <pageSetUpPr fitToPage="1"/>
  </sheetPr>
  <dimension ref="B1:E31"/>
  <sheetViews>
    <sheetView showGridLines="0" zoomScaleNormal="100" workbookViewId="0">
      <selection activeCell="C8" sqref="C8"/>
    </sheetView>
  </sheetViews>
  <sheetFormatPr defaultRowHeight="14.6" x14ac:dyDescent="0.4"/>
  <cols>
    <col min="1" max="1" width="5" customWidth="1"/>
    <col min="2" max="2" width="39.15234375" customWidth="1"/>
    <col min="3" max="3" width="36.53515625" customWidth="1"/>
    <col min="4" max="4" width="89.53515625" customWidth="1"/>
  </cols>
  <sheetData>
    <row r="1" spans="2:4" ht="22.5" customHeight="1" x14ac:dyDescent="0.4"/>
    <row r="2" spans="2:4" ht="22.3" x14ac:dyDescent="0.4">
      <c r="B2" s="21" t="s">
        <v>0</v>
      </c>
    </row>
    <row r="3" spans="2:4" x14ac:dyDescent="0.4">
      <c r="C3" s="104"/>
    </row>
    <row r="4" spans="2:4" ht="17.600000000000001" x14ac:dyDescent="0.4">
      <c r="B4" s="32" t="s">
        <v>1</v>
      </c>
    </row>
    <row r="5" spans="2:4" x14ac:dyDescent="0.4">
      <c r="B5" t="s">
        <v>2</v>
      </c>
    </row>
    <row r="7" spans="2:4" ht="17.600000000000001" x14ac:dyDescent="0.4">
      <c r="B7" s="52" t="s">
        <v>3</v>
      </c>
      <c r="C7" s="15" t="s">
        <v>4</v>
      </c>
      <c r="D7" s="53" t="s">
        <v>5</v>
      </c>
    </row>
    <row r="8" spans="2:4" ht="17.600000000000001" x14ac:dyDescent="0.4">
      <c r="B8" s="30" t="s">
        <v>6</v>
      </c>
      <c r="C8" s="43" t="s">
        <v>6</v>
      </c>
      <c r="D8" s="29" t="s">
        <v>7</v>
      </c>
    </row>
    <row r="9" spans="2:4" ht="17.600000000000001" x14ac:dyDescent="0.4">
      <c r="B9" s="113" t="s">
        <v>8</v>
      </c>
      <c r="C9" s="44" t="s">
        <v>9</v>
      </c>
      <c r="D9" s="29" t="s">
        <v>10</v>
      </c>
    </row>
    <row r="10" spans="2:4" ht="17.600000000000001" x14ac:dyDescent="0.4">
      <c r="B10" s="114"/>
      <c r="C10" s="118" t="s">
        <v>11</v>
      </c>
      <c r="D10" s="29" t="s">
        <v>328</v>
      </c>
    </row>
    <row r="11" spans="2:4" ht="17.600000000000001" x14ac:dyDescent="0.4">
      <c r="B11" s="114"/>
      <c r="C11" s="119"/>
      <c r="D11" s="29" t="s">
        <v>12</v>
      </c>
    </row>
    <row r="12" spans="2:4" ht="17.600000000000001" x14ac:dyDescent="0.4">
      <c r="B12" s="114"/>
      <c r="C12" s="45" t="s">
        <v>13</v>
      </c>
      <c r="D12" s="29" t="s">
        <v>14</v>
      </c>
    </row>
    <row r="13" spans="2:4" ht="17.600000000000001" x14ac:dyDescent="0.4">
      <c r="B13" s="114"/>
      <c r="C13" s="116" t="s">
        <v>15</v>
      </c>
      <c r="D13" s="29" t="s">
        <v>329</v>
      </c>
    </row>
    <row r="14" spans="2:4" ht="17.600000000000001" x14ac:dyDescent="0.4">
      <c r="B14" s="114"/>
      <c r="C14" s="117"/>
      <c r="D14" s="29" t="s">
        <v>16</v>
      </c>
    </row>
    <row r="15" spans="2:4" ht="17.600000000000001" x14ac:dyDescent="0.4">
      <c r="B15" s="115"/>
      <c r="C15" s="46" t="s">
        <v>17</v>
      </c>
      <c r="D15" s="29" t="s">
        <v>18</v>
      </c>
    </row>
    <row r="16" spans="2:4" ht="17.600000000000001" x14ac:dyDescent="0.4">
      <c r="B16" s="113" t="s">
        <v>19</v>
      </c>
      <c r="C16" s="47" t="s">
        <v>20</v>
      </c>
      <c r="D16" s="29" t="s">
        <v>21</v>
      </c>
    </row>
    <row r="17" spans="2:5" ht="17.600000000000001" x14ac:dyDescent="0.4">
      <c r="B17" s="114"/>
      <c r="C17" s="47" t="s">
        <v>22</v>
      </c>
      <c r="D17" s="29" t="s">
        <v>23</v>
      </c>
    </row>
    <row r="18" spans="2:5" ht="52.75" x14ac:dyDescent="0.4">
      <c r="B18" s="114"/>
      <c r="C18" s="47" t="s">
        <v>24</v>
      </c>
      <c r="D18" s="29" t="s">
        <v>330</v>
      </c>
    </row>
    <row r="19" spans="2:5" ht="17.600000000000001" x14ac:dyDescent="0.4">
      <c r="B19" s="115"/>
      <c r="C19" s="47" t="s">
        <v>25</v>
      </c>
      <c r="D19" s="29" t="s">
        <v>331</v>
      </c>
    </row>
    <row r="22" spans="2:5" ht="17.600000000000001" x14ac:dyDescent="0.4">
      <c r="B22" s="32" t="s">
        <v>26</v>
      </c>
      <c r="C22" s="10"/>
      <c r="D22" s="10"/>
    </row>
    <row r="23" spans="2:5" ht="17.600000000000001" x14ac:dyDescent="0.4">
      <c r="B23" s="28"/>
      <c r="C23" s="31" t="s">
        <v>27</v>
      </c>
      <c r="D23" s="10"/>
    </row>
    <row r="24" spans="2:5" ht="17.600000000000001" x14ac:dyDescent="0.4">
      <c r="B24" s="28"/>
      <c r="C24" s="14" t="s">
        <v>28</v>
      </c>
      <c r="D24" s="10"/>
    </row>
    <row r="27" spans="2:5" ht="17.600000000000001" x14ac:dyDescent="0.4">
      <c r="B27" s="32" t="s">
        <v>29</v>
      </c>
      <c r="D27" s="10"/>
    </row>
    <row r="28" spans="2:5" x14ac:dyDescent="0.4">
      <c r="C28" t="s">
        <v>30</v>
      </c>
    </row>
    <row r="29" spans="2:5" x14ac:dyDescent="0.4">
      <c r="C29" t="s">
        <v>31</v>
      </c>
    </row>
    <row r="30" spans="2:5" x14ac:dyDescent="0.4">
      <c r="C30" t="s">
        <v>32</v>
      </c>
    </row>
    <row r="31" spans="2:5" x14ac:dyDescent="0.4">
      <c r="D31" s="93" t="s">
        <v>309</v>
      </c>
      <c r="E31" s="94" t="s">
        <v>315</v>
      </c>
    </row>
  </sheetData>
  <sheetProtection algorithmName="SHA-512" hashValue="zniL+oRX1DSLzifjVs+lFHHLPBW+/3hT/cBTz8OSzqGqjn2Uq5KenoFk2s22f0g/VYQEchX4VsqHu69HAyV/PA==" saltValue="eYsFRSG8JmB2Hy/2VnAc0g==" spinCount="100000" sheet="1" objects="1" scenarios="1"/>
  <mergeCells count="4">
    <mergeCell ref="B9:B15"/>
    <mergeCell ref="C13:C14"/>
    <mergeCell ref="B16:B19"/>
    <mergeCell ref="C10:C11"/>
  </mergeCells>
  <hyperlinks>
    <hyperlink ref="C9" location="'Bendra informacija'!C7" display="Bendra informacija" xr:uid="{E41EF7B4-A0E0-4EA5-94E7-6CB211DEB74B}"/>
    <hyperlink ref="C15" location="VeiklosStebėsenaRodikliai!G7" display="VeiklosStebėsenaRodikliai" xr:uid="{8E3CF808-F785-42F6-B71A-9E441580D0A3}"/>
    <hyperlink ref="C12" location="VandensStebėsenaRodikliai!G7" display="VandensStebėsenaRodikliai" xr:uid="{C10F9DAE-4321-42FC-946A-BC5077EF8AD3}"/>
    <hyperlink ref="C8" location="Įvadas!C8" display="Įvadas " xr:uid="{3288B817-34BE-45F1-B282-5F3912005BA9}"/>
    <hyperlink ref="C13:C14" location="VeiklosStebėsenaMėginiai!D7" display="VeiklosStebėsenaMėginiai" xr:uid="{FAA05F93-0CD7-4D03-A530-AF9457B062A8}"/>
    <hyperlink ref="C10:C11" location="VandensStebėsenaMėginiai!D7" display="VandensStebėsenaMėginiai" xr:uid="{97351F1D-4062-44A9-8A49-12D5906826B3}"/>
    <hyperlink ref="C16" location="'Rodikliai (vandens)'!A1" display="Rodikliai (vandens)" xr:uid="{CCED9663-CAD9-4165-B9CF-C6D44F495B4C}"/>
    <hyperlink ref="C17" location="'Rodikliai (veiklos)'!A1" display="Rodikliai (veiklos)" xr:uid="{A1411DFD-D7F1-4C9D-B350-341577966329}"/>
    <hyperlink ref="C18" location="'Dažnumo grupės'!A1" display="Dažnumo grupės" xr:uid="{1F0E4CAE-7C81-4F68-9FB2-F389FC57F81C}"/>
    <hyperlink ref="C19" location="'Vandens ruošimas'!A1" display="Vandens ruošimas" xr:uid="{15E14D81-0615-4525-B921-373776CF8B1D}"/>
  </hyperlinks>
  <pageMargins left="0.7" right="0.7" top="0.75" bottom="0.75" header="0.3" footer="0.3"/>
  <pageSetup scale="68" orientation="landscape" r:id="rId1"/>
  <headerFooter>
    <oddHeader>&amp;C&amp;G</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3B424-0DD5-40B0-A3EE-840D43F690D1}">
  <sheetPr>
    <pageSetUpPr fitToPage="1"/>
  </sheetPr>
  <dimension ref="B4:I27"/>
  <sheetViews>
    <sheetView showGridLines="0" zoomScaleNormal="100" workbookViewId="0">
      <selection activeCell="D20" sqref="D20"/>
    </sheetView>
  </sheetViews>
  <sheetFormatPr defaultColWidth="9.15234375" defaultRowHeight="18.75" customHeight="1" x14ac:dyDescent="0.4"/>
  <cols>
    <col min="1" max="1" width="5" style="10" customWidth="1"/>
    <col min="2" max="2" width="60.15234375" style="10" bestFit="1" customWidth="1"/>
    <col min="3" max="3" width="50" style="10" customWidth="1"/>
    <col min="4" max="4" width="10" style="10" customWidth="1"/>
    <col min="5" max="5" width="35.3046875" style="10" customWidth="1"/>
    <col min="6" max="6" width="50" style="10" customWidth="1"/>
    <col min="7" max="16384" width="9.15234375" style="10"/>
  </cols>
  <sheetData>
    <row r="4" spans="2:6" ht="22.3" x14ac:dyDescent="0.4">
      <c r="B4" s="21" t="s">
        <v>9</v>
      </c>
    </row>
    <row r="6" spans="2:6" ht="19.5" customHeight="1" x14ac:dyDescent="0.4">
      <c r="B6" s="15" t="s">
        <v>33</v>
      </c>
      <c r="E6" s="15" t="s">
        <v>34</v>
      </c>
      <c r="F6" s="40" t="s">
        <v>35</v>
      </c>
    </row>
    <row r="7" spans="2:6" ht="19.5" customHeight="1" x14ac:dyDescent="0.4">
      <c r="B7" s="16" t="s">
        <v>36</v>
      </c>
      <c r="C7" s="23">
        <v>2026</v>
      </c>
      <c r="E7" s="17" t="s">
        <v>38</v>
      </c>
      <c r="F7" s="26" t="s">
        <v>335</v>
      </c>
    </row>
    <row r="8" spans="2:6" ht="19.5" customHeight="1" x14ac:dyDescent="0.4">
      <c r="B8" s="16" t="s">
        <v>39</v>
      </c>
      <c r="C8" s="24" t="s">
        <v>332</v>
      </c>
      <c r="E8" s="17" t="s">
        <v>40</v>
      </c>
      <c r="F8" s="26" t="s">
        <v>336</v>
      </c>
    </row>
    <row r="9" spans="2:6" ht="19.5" customHeight="1" x14ac:dyDescent="0.4">
      <c r="B9" s="16" t="s">
        <v>41</v>
      </c>
      <c r="C9" s="24">
        <v>171265176</v>
      </c>
      <c r="D9" s="13"/>
      <c r="E9" s="17" t="s">
        <v>42</v>
      </c>
      <c r="F9" s="26" t="s">
        <v>338</v>
      </c>
    </row>
    <row r="10" spans="2:6" ht="19.5" customHeight="1" x14ac:dyDescent="0.4">
      <c r="D10" s="13"/>
      <c r="E10" s="17" t="s">
        <v>43</v>
      </c>
      <c r="F10" s="26" t="s">
        <v>337</v>
      </c>
    </row>
    <row r="11" spans="2:6" ht="19.5" customHeight="1" x14ac:dyDescent="0.4">
      <c r="B11" s="15" t="s">
        <v>44</v>
      </c>
      <c r="D11" s="13"/>
    </row>
    <row r="12" spans="2:6" ht="19.5" customHeight="1" x14ac:dyDescent="0.4">
      <c r="B12" s="16" t="s">
        <v>45</v>
      </c>
      <c r="C12" s="24" t="s">
        <v>340</v>
      </c>
      <c r="D12" s="13"/>
      <c r="E12" s="15" t="s">
        <v>46</v>
      </c>
      <c r="F12" s="40" t="s">
        <v>35</v>
      </c>
    </row>
    <row r="13" spans="2:6" ht="17.600000000000001" x14ac:dyDescent="0.4">
      <c r="B13" s="17" t="s">
        <v>47</v>
      </c>
      <c r="C13" s="24" t="s">
        <v>341</v>
      </c>
      <c r="D13" s="13"/>
      <c r="E13" s="17" t="s">
        <v>38</v>
      </c>
      <c r="F13" s="24" t="s">
        <v>333</v>
      </c>
    </row>
    <row r="14" spans="2:6" ht="19.5" customHeight="1" x14ac:dyDescent="0.4">
      <c r="B14" s="16" t="s">
        <v>48</v>
      </c>
      <c r="C14" s="24" t="s">
        <v>342</v>
      </c>
      <c r="D14" s="13"/>
      <c r="E14" s="17" t="s">
        <v>40</v>
      </c>
      <c r="F14" s="24" t="s">
        <v>334</v>
      </c>
    </row>
    <row r="15" spans="2:6" ht="19.5" customHeight="1" x14ac:dyDescent="0.4">
      <c r="B15" s="17" t="s">
        <v>49</v>
      </c>
      <c r="C15" s="24">
        <v>13930</v>
      </c>
      <c r="D15" s="13"/>
      <c r="E15" s="17" t="s">
        <v>50</v>
      </c>
      <c r="F15" s="27">
        <v>46052</v>
      </c>
    </row>
    <row r="16" spans="2:6" ht="19.5" customHeight="1" x14ac:dyDescent="0.4">
      <c r="B16" s="16" t="s">
        <v>51</v>
      </c>
      <c r="C16" s="25">
        <v>1740</v>
      </c>
      <c r="D16" s="13"/>
      <c r="E16" s="17" t="s">
        <v>52</v>
      </c>
      <c r="F16" s="27" t="s">
        <v>339</v>
      </c>
    </row>
    <row r="17" spans="2:9" ht="19.5" customHeight="1" x14ac:dyDescent="0.4">
      <c r="D17"/>
      <c r="E17"/>
      <c r="F17"/>
      <c r="G17"/>
      <c r="H17"/>
      <c r="I17"/>
    </row>
    <row r="18" spans="2:9" ht="19.5" customHeight="1" x14ac:dyDescent="0.4">
      <c r="B18" s="15" t="s">
        <v>53</v>
      </c>
      <c r="D18"/>
      <c r="E18"/>
      <c r="F18"/>
      <c r="G18"/>
      <c r="H18"/>
      <c r="I18"/>
    </row>
    <row r="19" spans="2:9" ht="19.5" customHeight="1" x14ac:dyDescent="0.4">
      <c r="B19" s="17" t="s">
        <v>54</v>
      </c>
      <c r="C19" s="24" t="s">
        <v>55</v>
      </c>
      <c r="D19"/>
      <c r="E19"/>
      <c r="F19"/>
      <c r="G19"/>
      <c r="H19"/>
      <c r="I19"/>
    </row>
    <row r="20" spans="2:9" ht="19.5" customHeight="1" x14ac:dyDescent="0.4">
      <c r="B20" s="17" t="s">
        <v>56</v>
      </c>
      <c r="C20" s="24" t="s">
        <v>55</v>
      </c>
      <c r="D20"/>
      <c r="E20"/>
      <c r="F20"/>
      <c r="G20"/>
      <c r="H20"/>
      <c r="I20"/>
    </row>
    <row r="21" spans="2:9" ht="19.5" customHeight="1" x14ac:dyDescent="0.4">
      <c r="B21" s="17" t="s">
        <v>57</v>
      </c>
      <c r="C21" s="24" t="s">
        <v>55</v>
      </c>
      <c r="D21"/>
      <c r="E21"/>
      <c r="F21"/>
      <c r="G21"/>
      <c r="H21"/>
      <c r="I21"/>
    </row>
    <row r="22" spans="2:9" ht="35.15" x14ac:dyDescent="0.4">
      <c r="B22" s="17" t="s">
        <v>58</v>
      </c>
      <c r="C22" s="24" t="s">
        <v>55</v>
      </c>
      <c r="D22"/>
      <c r="E22"/>
      <c r="F22"/>
      <c r="G22"/>
      <c r="H22"/>
      <c r="I22"/>
    </row>
    <row r="23" spans="2:9" ht="35.15" x14ac:dyDescent="0.4">
      <c r="B23" s="17" t="s">
        <v>59</v>
      </c>
      <c r="C23" s="24" t="s">
        <v>55</v>
      </c>
      <c r="D23"/>
      <c r="E23"/>
      <c r="F23"/>
      <c r="G23"/>
      <c r="H23"/>
      <c r="I23"/>
    </row>
    <row r="24" spans="2:9" ht="35.15" x14ac:dyDescent="0.4">
      <c r="B24" s="17" t="s">
        <v>314</v>
      </c>
      <c r="C24" s="24" t="s">
        <v>55</v>
      </c>
      <c r="D24"/>
      <c r="E24"/>
      <c r="F24"/>
      <c r="G24"/>
      <c r="H24"/>
      <c r="I24"/>
    </row>
    <row r="25" spans="2:9" ht="35.15" x14ac:dyDescent="0.4">
      <c r="B25" s="17" t="s">
        <v>316</v>
      </c>
      <c r="C25" s="24" t="s">
        <v>55</v>
      </c>
      <c r="D25"/>
      <c r="E25"/>
      <c r="F25"/>
      <c r="G25"/>
      <c r="H25"/>
      <c r="I25"/>
    </row>
    <row r="26" spans="2:9" ht="35.15" x14ac:dyDescent="0.4">
      <c r="B26" s="17" t="s">
        <v>60</v>
      </c>
      <c r="C26" s="39" t="s">
        <v>37</v>
      </c>
      <c r="D26"/>
      <c r="E26"/>
      <c r="F26"/>
      <c r="G26"/>
      <c r="H26"/>
      <c r="I26"/>
    </row>
    <row r="27" spans="2:9" ht="19.5" customHeight="1" x14ac:dyDescent="0.4"/>
  </sheetData>
  <sheetProtection algorithmName="SHA-512" hashValue="oQfVnsksYU/47v8iuu4XPNhY6P8ktrxFPShgCpiHmgsCZfHrHzCL1j+Aim/8zWsQYURldPce1eSKYfJdlSULDw==" saltValue="IrJ8eL+x9Lp+4++2VYBASw==" spinCount="100000" sheet="1" objects="1" scenarios="1"/>
  <conditionalFormatting sqref="C7">
    <cfRule type="containsBlanks" dxfId="25" priority="15">
      <formula>LEN(TRIM(C7))=0</formula>
    </cfRule>
  </conditionalFormatting>
  <conditionalFormatting sqref="C8">
    <cfRule type="containsBlanks" dxfId="24" priority="13">
      <formula>LEN(TRIM(C8))=0</formula>
    </cfRule>
  </conditionalFormatting>
  <conditionalFormatting sqref="C9">
    <cfRule type="containsBlanks" dxfId="23" priority="14">
      <formula>LEN(TRIM(C9))=0</formula>
    </cfRule>
  </conditionalFormatting>
  <conditionalFormatting sqref="C12">
    <cfRule type="containsBlanks" dxfId="22" priority="16">
      <formula>LEN(TRIM(C12))=0</formula>
    </cfRule>
  </conditionalFormatting>
  <conditionalFormatting sqref="C13">
    <cfRule type="containsBlanks" dxfId="21" priority="4">
      <formula>LEN(TRIM(C13))=0</formula>
    </cfRule>
  </conditionalFormatting>
  <conditionalFormatting sqref="C14">
    <cfRule type="containsBlanks" dxfId="20" priority="20">
      <formula>LEN(TRIM(C14))=0</formula>
    </cfRule>
  </conditionalFormatting>
  <conditionalFormatting sqref="C15">
    <cfRule type="containsBlanks" dxfId="19" priority="33">
      <formula>LEN(TRIM(C15))=0</formula>
    </cfRule>
  </conditionalFormatting>
  <conditionalFormatting sqref="C16">
    <cfRule type="containsBlanks" dxfId="18" priority="35">
      <formula>LEN(TRIM(C16))=0</formula>
    </cfRule>
  </conditionalFormatting>
  <conditionalFormatting sqref="C19:C25">
    <cfRule type="cellIs" dxfId="17" priority="8" operator="equal">
      <formula>"Taip"</formula>
    </cfRule>
    <cfRule type="containsBlanks" dxfId="16" priority="32">
      <formula>LEN(TRIM(C19))=0</formula>
    </cfRule>
  </conditionalFormatting>
  <conditionalFormatting sqref="F7:F10">
    <cfRule type="containsBlanks" dxfId="15" priority="6">
      <formula>LEN(TRIM(F7))=0</formula>
    </cfRule>
  </conditionalFormatting>
  <dataValidations count="4">
    <dataValidation type="list" allowBlank="1" showInputMessage="1" showErrorMessage="1" sqref="C19:C25" xr:uid="{56C34617-DE02-423B-B8BA-F562E3D4A822}">
      <formula1>"Taip,Ne"</formula1>
    </dataValidation>
    <dataValidation type="whole" allowBlank="1" showInputMessage="1" showErrorMessage="1" errorTitle="Įvedimo klaida" error="Neteisingas juridinio asmens kodas" sqref="C9" xr:uid="{8C024BDA-D1CE-488B-A726-1E739F3C7AE7}">
      <formula1>100000000</formula1>
      <formula2>399999999</formula2>
    </dataValidation>
    <dataValidation type="whole" errorStyle="warning" allowBlank="1" showInputMessage="1" showErrorMessage="1" errorTitle="Įvedimo klaida" error="Įvedamas sveikas skaičius" sqref="C16" xr:uid="{50BFAE5E-B60A-472F-BC54-59EBA1608CA4}">
      <formula1>1</formula1>
      <formula2>60000</formula2>
    </dataValidation>
    <dataValidation type="whole" allowBlank="1" showInputMessage="1" showErrorMessage="1" errorTitle="Įvedimo klaida" error="Įvedamas sveikas skaičius" sqref="C15" xr:uid="{C5CA1C65-9A61-4638-A74F-26B600E00710}">
      <formula1>0</formula1>
      <formula2>2000000</formula2>
    </dataValidation>
  </dataValidations>
  <pageMargins left="0.7" right="0.7" top="0.75" bottom="0.75" header="0.3" footer="0.3"/>
  <pageSetup scale="58"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errorTitle="Įvedimo klaida" error="Metai pasirenkami iš sąrašo" xr:uid="{070B5CB3-D666-4F77-9A52-F6EC348B50FF}">
          <x14:formula1>
            <xm:f>_tarpinės!K2:K14</xm:f>
          </x14:formula1>
          <xm:sqref>C7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B3265-71BB-471D-9081-40CE4BAE003C}">
  <sheetPr>
    <tabColor theme="9" tint="0.79998168889431442"/>
    <pageSetUpPr fitToPage="1"/>
  </sheetPr>
  <dimension ref="B1:U314"/>
  <sheetViews>
    <sheetView showGridLines="0" topLeftCell="A4" zoomScaleNormal="100" workbookViewId="0">
      <selection activeCell="D7" sqref="D7:D9"/>
    </sheetView>
  </sheetViews>
  <sheetFormatPr defaultColWidth="9.15234375" defaultRowHeight="18.75" customHeight="1" x14ac:dyDescent="0.4"/>
  <cols>
    <col min="1" max="1" width="5" style="10" customWidth="1"/>
    <col min="2" max="2" width="18.53515625" style="10" customWidth="1"/>
    <col min="3" max="3" width="29.3828125" style="10" bestFit="1" customWidth="1"/>
    <col min="4" max="4" width="31.3828125" style="10" customWidth="1"/>
    <col min="5" max="5" width="54" style="10" bestFit="1" customWidth="1"/>
    <col min="6" max="17" width="5" style="10" customWidth="1"/>
    <col min="18" max="20" width="7.15234375" style="10" customWidth="1"/>
    <col min="21" max="21" width="8.53515625" style="10" customWidth="1"/>
    <col min="22" max="16384" width="9.15234375" style="10"/>
  </cols>
  <sheetData>
    <row r="1" spans="2:21" ht="18.75" customHeight="1" x14ac:dyDescent="0.4">
      <c r="B1"/>
      <c r="C1"/>
      <c r="D1"/>
    </row>
    <row r="2" spans="2:21" ht="18.75" customHeight="1" x14ac:dyDescent="0.4">
      <c r="B2"/>
      <c r="C2"/>
      <c r="D2"/>
    </row>
    <row r="4" spans="2:21" ht="22.3" x14ac:dyDescent="0.4">
      <c r="B4" s="120" t="s">
        <v>61</v>
      </c>
      <c r="C4" s="120"/>
      <c r="D4" s="120"/>
      <c r="E4" s="120"/>
    </row>
    <row r="5" spans="2:21" ht="18.75" customHeight="1" x14ac:dyDescent="0.4">
      <c r="B5" s="18"/>
      <c r="C5" s="19"/>
    </row>
    <row r="6" spans="2:21" ht="17.600000000000001" x14ac:dyDescent="0.4">
      <c r="B6" s="102" t="s">
        <v>62</v>
      </c>
      <c r="C6" s="102" t="s">
        <v>63</v>
      </c>
      <c r="D6" s="103" t="s">
        <v>64</v>
      </c>
      <c r="E6" s="103" t="s">
        <v>65</v>
      </c>
      <c r="F6" s="11"/>
      <c r="G6" s="11"/>
    </row>
    <row r="7" spans="2:21" ht="17.600000000000001" x14ac:dyDescent="0.4">
      <c r="B7" s="75" t="s">
        <v>66</v>
      </c>
      <c r="C7" s="76">
        <f>VLOOKUP(PlanDaznVandens[[#This Row],[Grupė]],TarpDažnumas[],3,FALSE)</f>
        <v>7</v>
      </c>
      <c r="D7" s="22">
        <v>7</v>
      </c>
      <c r="E7" s="105"/>
      <c r="F7" s="20"/>
      <c r="G7" s="20"/>
    </row>
    <row r="8" spans="2:21" ht="17.600000000000001" x14ac:dyDescent="0.4">
      <c r="B8" s="75" t="s">
        <v>67</v>
      </c>
      <c r="C8" s="76">
        <f>VLOOKUP(PlanDaznVandens[[#This Row],[Grupė]],TarpDažnumas[],3,FALSE)</f>
        <v>2</v>
      </c>
      <c r="D8" s="22">
        <v>2</v>
      </c>
      <c r="E8" s="105"/>
      <c r="F8" s="20"/>
      <c r="G8" s="20"/>
    </row>
    <row r="9" spans="2:21" ht="17.600000000000001" x14ac:dyDescent="0.4">
      <c r="B9" s="75" t="s">
        <v>68</v>
      </c>
      <c r="C9" s="76">
        <f>VLOOKUP(PlanDaznVandens[[#This Row],[Grupė]],TarpDažnumas[],3,FALSE)</f>
        <v>2</v>
      </c>
      <c r="D9" s="22">
        <v>2</v>
      </c>
      <c r="E9" s="105"/>
      <c r="F9" s="20"/>
      <c r="G9" s="20"/>
    </row>
    <row r="10" spans="2:21" ht="18.75" customHeight="1" x14ac:dyDescent="0.4">
      <c r="B10" s="18"/>
      <c r="C10" s="19"/>
    </row>
    <row r="11" spans="2:21" ht="22.3" x14ac:dyDescent="0.4">
      <c r="B11" s="120" t="s">
        <v>12</v>
      </c>
      <c r="C11" s="120"/>
      <c r="D11" s="120"/>
      <c r="E11" s="120"/>
    </row>
    <row r="12" spans="2:21" ht="18.75" customHeight="1" x14ac:dyDescent="0.4">
      <c r="B12" s="18"/>
      <c r="C12" s="19"/>
      <c r="F12" s="121" t="s">
        <v>69</v>
      </c>
      <c r="G12" s="121"/>
      <c r="H12" s="121"/>
      <c r="I12" s="121"/>
      <c r="J12" s="121"/>
      <c r="K12" s="121"/>
      <c r="L12" s="121"/>
      <c r="M12" s="121"/>
      <c r="N12" s="121"/>
      <c r="O12" s="121"/>
      <c r="P12" s="121"/>
      <c r="Q12" s="121"/>
    </row>
    <row r="13" spans="2:21" ht="35.15" x14ac:dyDescent="0.4">
      <c r="B13" s="11" t="s">
        <v>70</v>
      </c>
      <c r="C13" s="12" t="s">
        <v>71</v>
      </c>
      <c r="D13" s="12" t="s">
        <v>72</v>
      </c>
      <c r="E13" s="12" t="s">
        <v>73</v>
      </c>
      <c r="F13" s="65" t="s">
        <v>74</v>
      </c>
      <c r="G13" s="65" t="s">
        <v>75</v>
      </c>
      <c r="H13" s="65" t="s">
        <v>76</v>
      </c>
      <c r="I13" s="65" t="s">
        <v>77</v>
      </c>
      <c r="J13" s="65" t="s">
        <v>78</v>
      </c>
      <c r="K13" s="65" t="s">
        <v>79</v>
      </c>
      <c r="L13" s="65" t="s">
        <v>80</v>
      </c>
      <c r="M13" s="65" t="s">
        <v>81</v>
      </c>
      <c r="N13" s="65" t="s">
        <v>82</v>
      </c>
      <c r="O13" s="65" t="s">
        <v>83</v>
      </c>
      <c r="P13" s="65" t="s">
        <v>84</v>
      </c>
      <c r="Q13" s="65" t="s">
        <v>85</v>
      </c>
      <c r="R13" s="65" t="s">
        <v>86</v>
      </c>
      <c r="S13" s="65" t="s">
        <v>87</v>
      </c>
      <c r="T13" s="65" t="s">
        <v>88</v>
      </c>
      <c r="U13" s="66" t="s">
        <v>89</v>
      </c>
    </row>
    <row r="14" spans="2:21" ht="17.600000000000001" x14ac:dyDescent="0.4">
      <c r="B14" s="72">
        <f ca="1">IF(PlanMegVandens[[#This Row],[Mėginių ėmimo vietos pavadinimas]]="","",IF(ROW()=12,1,MAX(INDIRECT("B12:B"&amp;ROW()-1))+1))</f>
        <v>1</v>
      </c>
      <c r="C14" s="90" t="s">
        <v>343</v>
      </c>
      <c r="D14" s="85" t="s">
        <v>344</v>
      </c>
      <c r="E14" s="86" t="s">
        <v>303</v>
      </c>
      <c r="F14" s="49"/>
      <c r="G14" s="50"/>
      <c r="H14" s="49"/>
      <c r="I14" s="50"/>
      <c r="J14" s="49" t="s">
        <v>86</v>
      </c>
      <c r="K14" s="50"/>
      <c r="L14" s="49" t="s">
        <v>88</v>
      </c>
      <c r="M14" s="49"/>
      <c r="N14" s="50" t="s">
        <v>87</v>
      </c>
      <c r="O14" s="49"/>
      <c r="P14" s="50" t="s">
        <v>88</v>
      </c>
      <c r="Q14" s="51"/>
      <c r="R14" s="54">
        <v>1</v>
      </c>
      <c r="S14" s="55">
        <v>1</v>
      </c>
      <c r="T14" s="56">
        <v>2</v>
      </c>
      <c r="U14" s="71">
        <f>IF(PlanMegVandens[[#This Row],[Mėginių ėmimo vietos pavadinimas]]&lt;&gt;"",SUM(PlanMegVandens[[#This Row],[A]:[Rad]]),"")</f>
        <v>4</v>
      </c>
    </row>
    <row r="15" spans="2:21" ht="31.75" x14ac:dyDescent="0.4">
      <c r="B15" s="72">
        <f ca="1">IF(PlanMegVandens[[#This Row],[Mėginių ėmimo vietos pavadinimas]]="","",IF(ROW()=12,1,MAX(INDIRECT("B12:B"&amp;ROW()-1))+1))</f>
        <v>2</v>
      </c>
      <c r="C15" s="90" t="s">
        <v>345</v>
      </c>
      <c r="D15" s="89" t="s">
        <v>346</v>
      </c>
      <c r="E15" s="86" t="s">
        <v>296</v>
      </c>
      <c r="F15" s="49"/>
      <c r="G15" s="49"/>
      <c r="H15" s="49"/>
      <c r="I15" s="49"/>
      <c r="J15" s="49" t="s">
        <v>86</v>
      </c>
      <c r="K15" s="49"/>
      <c r="L15" s="49"/>
      <c r="M15" s="49"/>
      <c r="N15" s="49" t="s">
        <v>87</v>
      </c>
      <c r="O15" s="49"/>
      <c r="P15" s="49"/>
      <c r="Q15" s="51"/>
      <c r="R15" s="54">
        <v>1</v>
      </c>
      <c r="S15" s="54">
        <v>1</v>
      </c>
      <c r="T15" s="56"/>
      <c r="U15" s="71">
        <f>IF(PlanMegVandens[[#This Row],[Mėginių ėmimo vietos pavadinimas]]&lt;&gt;"",SUM(PlanMegVandens[[#This Row],[A]:[Rad]]),"")</f>
        <v>2</v>
      </c>
    </row>
    <row r="16" spans="2:21" ht="17.600000000000001" x14ac:dyDescent="0.4">
      <c r="B16" s="72">
        <f ca="1">IF(PlanMegVandens[[#This Row],[Mėginių ėmimo vietos pavadinimas]]="","",IF(ROW()=12,1,MAX(INDIRECT("B12:B"&amp;ROW()-1))+1))</f>
        <v>3</v>
      </c>
      <c r="C16" s="90" t="s">
        <v>347</v>
      </c>
      <c r="D16" s="89" t="s">
        <v>348</v>
      </c>
      <c r="E16" s="86" t="s">
        <v>296</v>
      </c>
      <c r="F16" s="49"/>
      <c r="G16" s="49"/>
      <c r="H16" s="49"/>
      <c r="I16" s="49"/>
      <c r="J16" s="49" t="s">
        <v>86</v>
      </c>
      <c r="K16" s="49"/>
      <c r="L16" s="49"/>
      <c r="M16" s="49"/>
      <c r="N16" s="49"/>
      <c r="O16" s="49"/>
      <c r="P16" s="49"/>
      <c r="Q16" s="51"/>
      <c r="R16" s="54">
        <v>1</v>
      </c>
      <c r="S16" s="54"/>
      <c r="T16" s="56"/>
      <c r="U16" s="71">
        <f>IF(PlanMegVandens[[#This Row],[Mėginių ėmimo vietos pavadinimas]]&lt;&gt;"",SUM(PlanMegVandens[[#This Row],[A]:[Rad]]),"")</f>
        <v>1</v>
      </c>
    </row>
    <row r="17" spans="2:21" ht="17.600000000000001" x14ac:dyDescent="0.4">
      <c r="B17" s="72">
        <f ca="1">IF(PlanMegVandens[[#This Row],[Mėginių ėmimo vietos pavadinimas]]="","",IF(ROW()=12,1,MAX(INDIRECT("B12:B"&amp;ROW()-1))+1))</f>
        <v>4</v>
      </c>
      <c r="C17" s="90" t="s">
        <v>349</v>
      </c>
      <c r="D17" s="89" t="s">
        <v>350</v>
      </c>
      <c r="E17" s="86" t="s">
        <v>296</v>
      </c>
      <c r="F17" s="49"/>
      <c r="G17" s="49"/>
      <c r="H17" s="49"/>
      <c r="I17" s="49"/>
      <c r="J17" s="49" t="s">
        <v>86</v>
      </c>
      <c r="K17" s="49"/>
      <c r="L17" s="49"/>
      <c r="M17" s="49"/>
      <c r="N17" s="49"/>
      <c r="O17" s="49"/>
      <c r="P17" s="49"/>
      <c r="Q17" s="51"/>
      <c r="R17" s="54">
        <v>1</v>
      </c>
      <c r="S17" s="54"/>
      <c r="T17" s="56"/>
      <c r="U17" s="71">
        <f>IF(PlanMegVandens[[#This Row],[Mėginių ėmimo vietos pavadinimas]]&lt;&gt;"",SUM(PlanMegVandens[[#This Row],[A]:[Rad]]),"")</f>
        <v>1</v>
      </c>
    </row>
    <row r="18" spans="2:21" ht="17.600000000000001" x14ac:dyDescent="0.4">
      <c r="B18" s="72">
        <f ca="1">IF(PlanMegVandens[[#This Row],[Mėginių ėmimo vietos pavadinimas]]="","",IF(ROW()=12,1,MAX(INDIRECT("B12:B"&amp;ROW()-1))+1))</f>
        <v>5</v>
      </c>
      <c r="C18" s="90" t="s">
        <v>351</v>
      </c>
      <c r="D18" s="89" t="s">
        <v>352</v>
      </c>
      <c r="E18" s="86" t="s">
        <v>296</v>
      </c>
      <c r="F18" s="49"/>
      <c r="G18" s="49"/>
      <c r="H18" s="49"/>
      <c r="I18" s="49"/>
      <c r="J18" s="49" t="s">
        <v>86</v>
      </c>
      <c r="K18" s="49"/>
      <c r="L18" s="49"/>
      <c r="M18" s="49"/>
      <c r="N18" s="49"/>
      <c r="O18" s="49"/>
      <c r="P18" s="49"/>
      <c r="Q18" s="51"/>
      <c r="R18" s="54">
        <v>1</v>
      </c>
      <c r="S18" s="54"/>
      <c r="T18" s="56"/>
      <c r="U18" s="71">
        <f>IF(PlanMegVandens[[#This Row],[Mėginių ėmimo vietos pavadinimas]]&lt;&gt;"",SUM(PlanMegVandens[[#This Row],[A]:[Rad]]),"")</f>
        <v>1</v>
      </c>
    </row>
    <row r="19" spans="2:21" ht="17.600000000000001" x14ac:dyDescent="0.4">
      <c r="B19" s="72">
        <f ca="1">IF(PlanMegVandens[[#This Row],[Mėginių ėmimo vietos pavadinimas]]="","",IF(ROW()=12,1,MAX(INDIRECT("B12:B"&amp;ROW()-1))+1))</f>
        <v>6</v>
      </c>
      <c r="C19" s="90" t="s">
        <v>353</v>
      </c>
      <c r="D19" s="89" t="s">
        <v>354</v>
      </c>
      <c r="E19" s="86" t="s">
        <v>296</v>
      </c>
      <c r="F19" s="49"/>
      <c r="G19" s="49"/>
      <c r="H19" s="49"/>
      <c r="I19" s="49"/>
      <c r="J19" s="49" t="s">
        <v>86</v>
      </c>
      <c r="K19" s="49"/>
      <c r="L19" s="49"/>
      <c r="M19" s="49"/>
      <c r="N19" s="49"/>
      <c r="O19" s="49"/>
      <c r="P19" s="49"/>
      <c r="Q19" s="51"/>
      <c r="R19" s="54">
        <v>1</v>
      </c>
      <c r="S19" s="54"/>
      <c r="T19" s="56"/>
      <c r="U19" s="71">
        <f>IF(PlanMegVandens[[#This Row],[Mėginių ėmimo vietos pavadinimas]]&lt;&gt;"",SUM(PlanMegVandens[[#This Row],[A]:[Rad]]),"")</f>
        <v>1</v>
      </c>
    </row>
    <row r="20" spans="2:21" ht="31.75" x14ac:dyDescent="0.4">
      <c r="B20" s="72">
        <f ca="1">IF(PlanMegVandens[[#This Row],[Mėginių ėmimo vietos pavadinimas]]="","",IF(ROW()=12,1,MAX(INDIRECT("B12:B"&amp;ROW()-1))+1))</f>
        <v>7</v>
      </c>
      <c r="C20" s="90" t="s">
        <v>355</v>
      </c>
      <c r="D20" s="89" t="s">
        <v>356</v>
      </c>
      <c r="E20" s="86" t="s">
        <v>296</v>
      </c>
      <c r="F20" s="49"/>
      <c r="G20" s="49"/>
      <c r="H20" s="49"/>
      <c r="I20" s="49"/>
      <c r="J20" s="49" t="s">
        <v>86</v>
      </c>
      <c r="K20" s="49"/>
      <c r="L20" s="49"/>
      <c r="M20" s="49"/>
      <c r="N20" s="49"/>
      <c r="O20" s="49"/>
      <c r="P20" s="49"/>
      <c r="Q20" s="51"/>
      <c r="R20" s="54">
        <v>1</v>
      </c>
      <c r="S20" s="54"/>
      <c r="T20" s="56"/>
      <c r="U20" s="71">
        <f>IF(PlanMegVandens[[#This Row],[Mėginių ėmimo vietos pavadinimas]]&lt;&gt;"",SUM(PlanMegVandens[[#This Row],[A]:[Rad]]),"")</f>
        <v>1</v>
      </c>
    </row>
    <row r="21" spans="2:21" ht="17.600000000000001" x14ac:dyDescent="0.4">
      <c r="B21" s="72" t="str">
        <f ca="1">IF(PlanMegVandens[[#This Row],[Mėginių ėmimo vietos pavadinimas]]="","",IF(ROW()=12,1,MAX(INDIRECT("B12:B"&amp;ROW()-1))+1))</f>
        <v/>
      </c>
      <c r="C21" s="90"/>
      <c r="D21" s="89"/>
      <c r="E21" s="86"/>
      <c r="F21" s="49"/>
      <c r="G21" s="49"/>
      <c r="H21" s="49"/>
      <c r="I21" s="49"/>
      <c r="J21" s="49"/>
      <c r="K21" s="49"/>
      <c r="L21" s="49"/>
      <c r="M21" s="49"/>
      <c r="N21" s="49"/>
      <c r="O21" s="49"/>
      <c r="P21" s="49"/>
      <c r="Q21" s="51"/>
      <c r="R21" s="54"/>
      <c r="S21" s="54"/>
      <c r="T21" s="56"/>
      <c r="U21" s="71" t="str">
        <f>IF(PlanMegVandens[[#This Row],[Mėginių ėmimo vietos pavadinimas]]&lt;&gt;"",SUM(PlanMegVandens[[#This Row],[A]:[Rad]]),"")</f>
        <v/>
      </c>
    </row>
    <row r="22" spans="2:21" ht="17.600000000000001" x14ac:dyDescent="0.4">
      <c r="B22" s="72" t="str">
        <f ca="1">IF(PlanMegVandens[[#This Row],[Mėginių ėmimo vietos pavadinimas]]="","",IF(ROW()=12,1,MAX(INDIRECT("B12:B"&amp;ROW()-1))+1))</f>
        <v/>
      </c>
      <c r="C22" s="90"/>
      <c r="D22" s="89"/>
      <c r="E22" s="86"/>
      <c r="F22" s="49"/>
      <c r="G22" s="49"/>
      <c r="H22" s="49"/>
      <c r="I22" s="49"/>
      <c r="J22" s="49"/>
      <c r="K22" s="49"/>
      <c r="L22" s="49"/>
      <c r="M22" s="49"/>
      <c r="N22" s="49"/>
      <c r="O22" s="49"/>
      <c r="P22" s="49"/>
      <c r="Q22" s="51"/>
      <c r="R22" s="54"/>
      <c r="S22" s="54"/>
      <c r="T22" s="56"/>
      <c r="U22" s="71" t="str">
        <f>IF(PlanMegVandens[[#This Row],[Mėginių ėmimo vietos pavadinimas]]&lt;&gt;"",SUM(PlanMegVandens[[#This Row],[A]:[Rad]]),"")</f>
        <v/>
      </c>
    </row>
    <row r="23" spans="2:21" ht="17.600000000000001" x14ac:dyDescent="0.4">
      <c r="B23" s="72" t="str">
        <f ca="1">IF(PlanMegVandens[[#This Row],[Mėginių ėmimo vietos pavadinimas]]="","",IF(ROW()=12,1,MAX(INDIRECT("B12:B"&amp;ROW()-1))+1))</f>
        <v/>
      </c>
      <c r="C23" s="90"/>
      <c r="D23" s="89"/>
      <c r="E23" s="86"/>
      <c r="F23" s="49"/>
      <c r="G23" s="49"/>
      <c r="H23" s="49"/>
      <c r="I23" s="49"/>
      <c r="J23" s="49"/>
      <c r="K23" s="49"/>
      <c r="L23" s="49"/>
      <c r="M23" s="49"/>
      <c r="N23" s="49"/>
      <c r="O23" s="49"/>
      <c r="P23" s="49"/>
      <c r="Q23" s="51"/>
      <c r="R23" s="54"/>
      <c r="S23" s="54"/>
      <c r="T23" s="56"/>
      <c r="U23" s="71" t="str">
        <f>IF(PlanMegVandens[[#This Row],[Mėginių ėmimo vietos pavadinimas]]&lt;&gt;"",SUM(PlanMegVandens[[#This Row],[A]:[Rad]]),"")</f>
        <v/>
      </c>
    </row>
    <row r="24" spans="2:21" ht="17.600000000000001" x14ac:dyDescent="0.4">
      <c r="B24" s="72" t="str">
        <f ca="1">IF(PlanMegVandens[[#This Row],[Mėginių ėmimo vietos pavadinimas]]="","",IF(ROW()=12,1,MAX(INDIRECT("B12:B"&amp;ROW()-1))+1))</f>
        <v/>
      </c>
      <c r="C24" s="90"/>
      <c r="D24" s="89"/>
      <c r="E24" s="86"/>
      <c r="F24" s="49"/>
      <c r="G24" s="49"/>
      <c r="H24" s="49"/>
      <c r="I24" s="49"/>
      <c r="J24" s="49"/>
      <c r="K24" s="49"/>
      <c r="L24" s="49"/>
      <c r="M24" s="49"/>
      <c r="N24" s="49"/>
      <c r="O24" s="49"/>
      <c r="P24" s="49"/>
      <c r="Q24" s="51"/>
      <c r="R24" s="54"/>
      <c r="S24" s="54"/>
      <c r="T24" s="56"/>
      <c r="U24" s="71" t="str">
        <f>IF(PlanMegVandens[[#This Row],[Mėginių ėmimo vietos pavadinimas]]&lt;&gt;"",SUM(PlanMegVandens[[#This Row],[A]:[Rad]]),"")</f>
        <v/>
      </c>
    </row>
    <row r="25" spans="2:21" ht="17.600000000000001" x14ac:dyDescent="0.4">
      <c r="B25" s="72" t="str">
        <f ca="1">IF(PlanMegVandens[[#This Row],[Mėginių ėmimo vietos pavadinimas]]="","",IF(ROW()=12,1,MAX(INDIRECT("B12:B"&amp;ROW()-1))+1))</f>
        <v/>
      </c>
      <c r="C25" s="90"/>
      <c r="D25" s="89"/>
      <c r="E25" s="86"/>
      <c r="F25" s="49"/>
      <c r="G25" s="49"/>
      <c r="H25" s="49"/>
      <c r="I25" s="49"/>
      <c r="J25" s="49"/>
      <c r="K25" s="49"/>
      <c r="L25" s="49"/>
      <c r="M25" s="49"/>
      <c r="N25" s="49"/>
      <c r="O25" s="49"/>
      <c r="P25" s="49"/>
      <c r="Q25" s="51"/>
      <c r="R25" s="54"/>
      <c r="S25" s="54"/>
      <c r="T25" s="56"/>
      <c r="U25" s="71" t="str">
        <f>IF(PlanMegVandens[[#This Row],[Mėginių ėmimo vietos pavadinimas]]&lt;&gt;"",SUM(PlanMegVandens[[#This Row],[A]:[Rad]]),"")</f>
        <v/>
      </c>
    </row>
    <row r="26" spans="2:21" ht="17.600000000000001" x14ac:dyDescent="0.4">
      <c r="B26" s="72" t="str">
        <f ca="1">IF(PlanMegVandens[[#This Row],[Mėginių ėmimo vietos pavadinimas]]="","",IF(ROW()=12,1,MAX(INDIRECT("B12:B"&amp;ROW()-1))+1))</f>
        <v/>
      </c>
      <c r="C26" s="90"/>
      <c r="D26" s="89"/>
      <c r="E26" s="86"/>
      <c r="F26" s="49"/>
      <c r="G26" s="49"/>
      <c r="H26" s="49"/>
      <c r="I26" s="49"/>
      <c r="J26" s="49"/>
      <c r="K26" s="49"/>
      <c r="L26" s="49"/>
      <c r="M26" s="49"/>
      <c r="N26" s="49"/>
      <c r="O26" s="49"/>
      <c r="P26" s="49"/>
      <c r="Q26" s="51"/>
      <c r="R26" s="54"/>
      <c r="S26" s="54"/>
      <c r="T26" s="56"/>
      <c r="U26" s="71" t="str">
        <f>IF(PlanMegVandens[[#This Row],[Mėginių ėmimo vietos pavadinimas]]&lt;&gt;"",SUM(PlanMegVandens[[#This Row],[A]:[Rad]]),"")</f>
        <v/>
      </c>
    </row>
    <row r="27" spans="2:21" ht="17.600000000000001" x14ac:dyDescent="0.4">
      <c r="B27" s="72" t="str">
        <f ca="1">IF(PlanMegVandens[[#This Row],[Mėginių ėmimo vietos pavadinimas]]="","",IF(ROW()=12,1,MAX(INDIRECT("B12:B"&amp;ROW()-1))+1))</f>
        <v/>
      </c>
      <c r="C27" s="90"/>
      <c r="D27" s="89"/>
      <c r="E27" s="86"/>
      <c r="F27" s="49"/>
      <c r="G27" s="49"/>
      <c r="H27" s="49"/>
      <c r="I27" s="49"/>
      <c r="J27" s="49"/>
      <c r="K27" s="49"/>
      <c r="L27" s="49"/>
      <c r="M27" s="49"/>
      <c r="N27" s="49"/>
      <c r="O27" s="49"/>
      <c r="P27" s="49"/>
      <c r="Q27" s="51"/>
      <c r="R27" s="54"/>
      <c r="S27" s="54"/>
      <c r="T27" s="56"/>
      <c r="U27" s="71" t="str">
        <f>IF(PlanMegVandens[[#This Row],[Mėginių ėmimo vietos pavadinimas]]&lt;&gt;"",SUM(PlanMegVandens[[#This Row],[A]:[Rad]]),"")</f>
        <v/>
      </c>
    </row>
    <row r="28" spans="2:21" ht="17.600000000000001" x14ac:dyDescent="0.4">
      <c r="B28" s="73" t="str">
        <f ca="1">IF(PlanMegVandens[[#This Row],[Mėginių ėmimo vietos pavadinimas]]="","",IF(ROW()=12,1,MAX(INDIRECT("B12:B"&amp;ROW()-1))+1))</f>
        <v/>
      </c>
      <c r="C28" s="90"/>
      <c r="D28" s="89"/>
      <c r="E28" s="86"/>
      <c r="F28" s="49"/>
      <c r="G28" s="49"/>
      <c r="H28" s="49"/>
      <c r="I28" s="49"/>
      <c r="J28" s="49"/>
      <c r="K28" s="49"/>
      <c r="L28" s="49"/>
      <c r="M28" s="49"/>
      <c r="N28" s="49"/>
      <c r="O28" s="49"/>
      <c r="P28" s="49"/>
      <c r="Q28" s="51"/>
      <c r="R28" s="54"/>
      <c r="S28" s="54"/>
      <c r="T28" s="56"/>
      <c r="U28" s="71" t="str">
        <f>IF(PlanMegVandens[[#This Row],[Mėginių ėmimo vietos pavadinimas]]&lt;&gt;"",SUM(PlanMegVandens[[#This Row],[A]:[Rad]]),"")</f>
        <v/>
      </c>
    </row>
    <row r="29" spans="2:21" ht="17.600000000000001" x14ac:dyDescent="0.4">
      <c r="B29" s="73" t="str">
        <f ca="1">IF(PlanMegVandens[[#This Row],[Mėginių ėmimo vietos pavadinimas]]="","",IF(ROW()=12,1,MAX(INDIRECT("B12:B"&amp;ROW()-1))+1))</f>
        <v/>
      </c>
      <c r="C29" s="90"/>
      <c r="D29" s="89"/>
      <c r="E29" s="86"/>
      <c r="F29" s="49"/>
      <c r="G29" s="49"/>
      <c r="H29" s="49"/>
      <c r="I29" s="49"/>
      <c r="J29" s="49"/>
      <c r="K29" s="49"/>
      <c r="L29" s="49"/>
      <c r="M29" s="49"/>
      <c r="N29" s="49"/>
      <c r="O29" s="49"/>
      <c r="P29" s="49"/>
      <c r="Q29" s="51"/>
      <c r="R29" s="54"/>
      <c r="S29" s="54"/>
      <c r="T29" s="56"/>
      <c r="U29" s="71" t="str">
        <f>IF(PlanMegVandens[[#This Row],[Mėginių ėmimo vietos pavadinimas]]&lt;&gt;"",SUM(PlanMegVandens[[#This Row],[A]:[Rad]]),"")</f>
        <v/>
      </c>
    </row>
    <row r="30" spans="2:21" ht="17.600000000000001" x14ac:dyDescent="0.4">
      <c r="B30" s="73" t="str">
        <f ca="1">IF(PlanMegVandens[[#This Row],[Mėginių ėmimo vietos pavadinimas]]="","",IF(ROW()=12,1,MAX(INDIRECT("B12:B"&amp;ROW()-1))+1))</f>
        <v/>
      </c>
      <c r="C30" s="90"/>
      <c r="D30" s="89"/>
      <c r="E30" s="86"/>
      <c r="F30" s="49"/>
      <c r="G30" s="49"/>
      <c r="H30" s="49"/>
      <c r="I30" s="49"/>
      <c r="J30" s="49"/>
      <c r="K30" s="49"/>
      <c r="L30" s="49"/>
      <c r="M30" s="49"/>
      <c r="N30" s="49"/>
      <c r="O30" s="49"/>
      <c r="P30" s="49"/>
      <c r="Q30" s="51"/>
      <c r="R30" s="54"/>
      <c r="S30" s="54"/>
      <c r="T30" s="56"/>
      <c r="U30" s="71" t="str">
        <f>IF(PlanMegVandens[[#This Row],[Mėginių ėmimo vietos pavadinimas]]&lt;&gt;"",SUM(PlanMegVandens[[#This Row],[A]:[Rad]]),"")</f>
        <v/>
      </c>
    </row>
    <row r="31" spans="2:21" ht="17.600000000000001" x14ac:dyDescent="0.4">
      <c r="B31" s="73" t="str">
        <f ca="1">IF(PlanMegVandens[[#This Row],[Mėginių ėmimo vietos pavadinimas]]="","",IF(ROW()=12,1,MAX(INDIRECT("B12:B"&amp;ROW()-1))+1))</f>
        <v/>
      </c>
      <c r="C31" s="90"/>
      <c r="D31" s="89"/>
      <c r="E31" s="86"/>
      <c r="F31" s="49"/>
      <c r="G31" s="49"/>
      <c r="H31" s="49"/>
      <c r="I31" s="49"/>
      <c r="J31" s="49"/>
      <c r="K31" s="49"/>
      <c r="L31" s="49"/>
      <c r="M31" s="49"/>
      <c r="N31" s="49"/>
      <c r="O31" s="49"/>
      <c r="P31" s="49"/>
      <c r="Q31" s="51"/>
      <c r="R31" s="54"/>
      <c r="S31" s="54"/>
      <c r="T31" s="56"/>
      <c r="U31" s="71" t="str">
        <f>IF(PlanMegVandens[[#This Row],[Mėginių ėmimo vietos pavadinimas]]&lt;&gt;"",SUM(PlanMegVandens[[#This Row],[A]:[Rad]]),"")</f>
        <v/>
      </c>
    </row>
    <row r="32" spans="2:21" ht="17.600000000000001" x14ac:dyDescent="0.4">
      <c r="B32" s="73" t="str">
        <f ca="1">IF(PlanMegVandens[[#This Row],[Mėginių ėmimo vietos pavadinimas]]="","",IF(ROW()=12,1,MAX(INDIRECT("B12:B"&amp;ROW()-1))+1))</f>
        <v/>
      </c>
      <c r="C32" s="90"/>
      <c r="D32" s="89"/>
      <c r="E32" s="86"/>
      <c r="F32" s="49"/>
      <c r="G32" s="49"/>
      <c r="H32" s="49"/>
      <c r="I32" s="49"/>
      <c r="J32" s="49"/>
      <c r="K32" s="49"/>
      <c r="L32" s="49"/>
      <c r="M32" s="49"/>
      <c r="N32" s="49"/>
      <c r="O32" s="49"/>
      <c r="P32" s="49"/>
      <c r="Q32" s="51"/>
      <c r="R32" s="54"/>
      <c r="S32" s="54"/>
      <c r="T32" s="56"/>
      <c r="U32" s="71" t="str">
        <f>IF(PlanMegVandens[[#This Row],[Mėginių ėmimo vietos pavadinimas]]&lt;&gt;"",SUM(PlanMegVandens[[#This Row],[A]:[Rad]]),"")</f>
        <v/>
      </c>
    </row>
    <row r="33" spans="2:21" ht="17.600000000000001" x14ac:dyDescent="0.4">
      <c r="B33" s="73" t="str">
        <f ca="1">IF(PlanMegVandens[[#This Row],[Mėginių ėmimo vietos pavadinimas]]="","",IF(ROW()=12,1,MAX(INDIRECT("B12:B"&amp;ROW()-1))+1))</f>
        <v/>
      </c>
      <c r="C33" s="90"/>
      <c r="D33" s="89"/>
      <c r="E33" s="86"/>
      <c r="F33" s="49"/>
      <c r="G33" s="49"/>
      <c r="H33" s="49"/>
      <c r="I33" s="49"/>
      <c r="J33" s="49"/>
      <c r="K33" s="49"/>
      <c r="L33" s="49"/>
      <c r="M33" s="49"/>
      <c r="N33" s="49"/>
      <c r="O33" s="49"/>
      <c r="P33" s="49"/>
      <c r="Q33" s="51"/>
      <c r="R33" s="54"/>
      <c r="S33" s="54"/>
      <c r="T33" s="56"/>
      <c r="U33" s="71" t="str">
        <f>IF(PlanMegVandens[[#This Row],[Mėginių ėmimo vietos pavadinimas]]&lt;&gt;"",SUM(PlanMegVandens[[#This Row],[A]:[Rad]]),"")</f>
        <v/>
      </c>
    </row>
    <row r="34" spans="2:21" ht="17.600000000000001" x14ac:dyDescent="0.4">
      <c r="B34" s="73" t="str">
        <f ca="1">IF(PlanMegVandens[[#This Row],[Mėginių ėmimo vietos pavadinimas]]="","",IF(ROW()=12,1,MAX(INDIRECT("B12:B"&amp;ROW()-1))+1))</f>
        <v/>
      </c>
      <c r="C34" s="90"/>
      <c r="D34" s="89"/>
      <c r="E34" s="86"/>
      <c r="F34" s="49"/>
      <c r="G34" s="49"/>
      <c r="H34" s="49"/>
      <c r="I34" s="49"/>
      <c r="J34" s="49"/>
      <c r="K34" s="49"/>
      <c r="L34" s="49"/>
      <c r="M34" s="49"/>
      <c r="N34" s="49"/>
      <c r="O34" s="49"/>
      <c r="P34" s="49"/>
      <c r="Q34" s="51"/>
      <c r="R34" s="54"/>
      <c r="S34" s="54"/>
      <c r="T34" s="56"/>
      <c r="U34" s="71" t="str">
        <f>IF(PlanMegVandens[[#This Row],[Mėginių ėmimo vietos pavadinimas]]&lt;&gt;"",SUM(PlanMegVandens[[#This Row],[A]:[Rad]]),"")</f>
        <v/>
      </c>
    </row>
    <row r="35" spans="2:21" ht="17.600000000000001" x14ac:dyDescent="0.4">
      <c r="B35" s="73" t="str">
        <f ca="1">IF(PlanMegVandens[[#This Row],[Mėginių ėmimo vietos pavadinimas]]="","",IF(ROW()=12,1,MAX(INDIRECT("B12:B"&amp;ROW()-1))+1))</f>
        <v/>
      </c>
      <c r="C35" s="90"/>
      <c r="D35" s="89"/>
      <c r="E35" s="86"/>
      <c r="F35" s="49"/>
      <c r="G35" s="49"/>
      <c r="H35" s="49"/>
      <c r="I35" s="49"/>
      <c r="J35" s="49"/>
      <c r="K35" s="49"/>
      <c r="L35" s="49"/>
      <c r="M35" s="49"/>
      <c r="N35" s="49"/>
      <c r="O35" s="49"/>
      <c r="P35" s="49"/>
      <c r="Q35" s="51"/>
      <c r="R35" s="54"/>
      <c r="S35" s="54"/>
      <c r="T35" s="56"/>
      <c r="U35" s="71" t="str">
        <f>IF(PlanMegVandens[[#This Row],[Mėginių ėmimo vietos pavadinimas]]&lt;&gt;"",SUM(PlanMegVandens[[#This Row],[A]:[Rad]]),"")</f>
        <v/>
      </c>
    </row>
    <row r="36" spans="2:21" ht="17.600000000000001" x14ac:dyDescent="0.4">
      <c r="B36" s="73" t="str">
        <f ca="1">IF(PlanMegVandens[[#This Row],[Mėginių ėmimo vietos pavadinimas]]="","",IF(ROW()=12,1,MAX(INDIRECT("B12:B"&amp;ROW()-1))+1))</f>
        <v/>
      </c>
      <c r="C36" s="90"/>
      <c r="D36" s="89"/>
      <c r="E36" s="86"/>
      <c r="F36" s="49"/>
      <c r="G36" s="49"/>
      <c r="H36" s="49"/>
      <c r="I36" s="49"/>
      <c r="J36" s="49"/>
      <c r="K36" s="49"/>
      <c r="L36" s="49"/>
      <c r="M36" s="49"/>
      <c r="N36" s="49"/>
      <c r="O36" s="49"/>
      <c r="P36" s="49"/>
      <c r="Q36" s="51"/>
      <c r="R36" s="54"/>
      <c r="S36" s="54"/>
      <c r="T36" s="56"/>
      <c r="U36" s="71" t="str">
        <f>IF(PlanMegVandens[[#This Row],[Mėginių ėmimo vietos pavadinimas]]&lt;&gt;"",SUM(PlanMegVandens[[#This Row],[A]:[Rad]]),"")</f>
        <v/>
      </c>
    </row>
    <row r="37" spans="2:21" ht="17.600000000000001" x14ac:dyDescent="0.4">
      <c r="B37" s="73" t="str">
        <f ca="1">IF(PlanMegVandens[[#This Row],[Mėginių ėmimo vietos pavadinimas]]="","",IF(ROW()=12,1,MAX(INDIRECT("B12:B"&amp;ROW()-1))+1))</f>
        <v/>
      </c>
      <c r="C37" s="90"/>
      <c r="D37" s="89"/>
      <c r="E37" s="86"/>
      <c r="F37" s="49"/>
      <c r="G37" s="49"/>
      <c r="H37" s="49"/>
      <c r="I37" s="49"/>
      <c r="J37" s="49"/>
      <c r="K37" s="49"/>
      <c r="L37" s="49"/>
      <c r="M37" s="49"/>
      <c r="N37" s="49"/>
      <c r="O37" s="49"/>
      <c r="P37" s="49"/>
      <c r="Q37" s="51"/>
      <c r="R37" s="54"/>
      <c r="S37" s="54"/>
      <c r="T37" s="56"/>
      <c r="U37" s="71" t="str">
        <f>IF(PlanMegVandens[[#This Row],[Mėginių ėmimo vietos pavadinimas]]&lt;&gt;"",SUM(PlanMegVandens[[#This Row],[A]:[Rad]]),"")</f>
        <v/>
      </c>
    </row>
    <row r="38" spans="2:21" ht="17.600000000000001" x14ac:dyDescent="0.4">
      <c r="B38" s="73" t="str">
        <f ca="1">IF(PlanMegVandens[[#This Row],[Mėginių ėmimo vietos pavadinimas]]="","",IF(ROW()=12,1,MAX(INDIRECT("B12:B"&amp;ROW()-1))+1))</f>
        <v/>
      </c>
      <c r="C38" s="90"/>
      <c r="D38" s="89"/>
      <c r="E38" s="86"/>
      <c r="F38" s="49"/>
      <c r="G38" s="49"/>
      <c r="H38" s="49"/>
      <c r="I38" s="49"/>
      <c r="J38" s="49"/>
      <c r="K38" s="49"/>
      <c r="L38" s="49"/>
      <c r="M38" s="49"/>
      <c r="N38" s="49"/>
      <c r="O38" s="49"/>
      <c r="P38" s="49"/>
      <c r="Q38" s="51"/>
      <c r="R38" s="54"/>
      <c r="S38" s="54"/>
      <c r="T38" s="56"/>
      <c r="U38" s="71" t="str">
        <f>IF(PlanMegVandens[[#This Row],[Mėginių ėmimo vietos pavadinimas]]&lt;&gt;"",SUM(PlanMegVandens[[#This Row],[A]:[Rad]]),"")</f>
        <v/>
      </c>
    </row>
    <row r="39" spans="2:21" ht="17.600000000000001" x14ac:dyDescent="0.4">
      <c r="B39" s="73" t="str">
        <f ca="1">IF(PlanMegVandens[[#This Row],[Mėginių ėmimo vietos pavadinimas]]="","",IF(ROW()=12,1,MAX(INDIRECT("B12:B"&amp;ROW()-1))+1))</f>
        <v/>
      </c>
      <c r="C39" s="90"/>
      <c r="D39" s="89"/>
      <c r="E39" s="86"/>
      <c r="F39" s="49"/>
      <c r="G39" s="49"/>
      <c r="H39" s="49"/>
      <c r="I39" s="49"/>
      <c r="J39" s="49"/>
      <c r="K39" s="49"/>
      <c r="L39" s="49"/>
      <c r="M39" s="49"/>
      <c r="N39" s="49"/>
      <c r="O39" s="49"/>
      <c r="P39" s="49"/>
      <c r="Q39" s="51"/>
      <c r="R39" s="54"/>
      <c r="S39" s="54"/>
      <c r="T39" s="56"/>
      <c r="U39" s="71" t="str">
        <f>IF(PlanMegVandens[[#This Row],[Mėginių ėmimo vietos pavadinimas]]&lt;&gt;"",SUM(PlanMegVandens[[#This Row],[A]:[Rad]]),"")</f>
        <v/>
      </c>
    </row>
    <row r="40" spans="2:21" ht="17.600000000000001" x14ac:dyDescent="0.4">
      <c r="B40" s="73" t="str">
        <f ca="1">IF(PlanMegVandens[[#This Row],[Mėginių ėmimo vietos pavadinimas]]="","",IF(ROW()=12,1,MAX(INDIRECT("B12:B"&amp;ROW()-1))+1))</f>
        <v/>
      </c>
      <c r="C40" s="90"/>
      <c r="D40" s="89"/>
      <c r="E40" s="86"/>
      <c r="F40" s="49"/>
      <c r="G40" s="49"/>
      <c r="H40" s="49"/>
      <c r="I40" s="49"/>
      <c r="J40" s="49"/>
      <c r="K40" s="49"/>
      <c r="L40" s="49"/>
      <c r="M40" s="49"/>
      <c r="N40" s="49"/>
      <c r="O40" s="49"/>
      <c r="P40" s="49"/>
      <c r="Q40" s="51"/>
      <c r="R40" s="54"/>
      <c r="S40" s="54"/>
      <c r="T40" s="56"/>
      <c r="U40" s="71" t="str">
        <f>IF(PlanMegVandens[[#This Row],[Mėginių ėmimo vietos pavadinimas]]&lt;&gt;"",SUM(PlanMegVandens[[#This Row],[A]:[Rad]]),"")</f>
        <v/>
      </c>
    </row>
    <row r="41" spans="2:21" ht="17.600000000000001" x14ac:dyDescent="0.4">
      <c r="B41" s="73" t="str">
        <f ca="1">IF(PlanMegVandens[[#This Row],[Mėginių ėmimo vietos pavadinimas]]="","",IF(ROW()=12,1,MAX(INDIRECT("B12:B"&amp;ROW()-1))+1))</f>
        <v/>
      </c>
      <c r="C41" s="90"/>
      <c r="D41" s="89"/>
      <c r="E41" s="86"/>
      <c r="F41" s="49"/>
      <c r="G41" s="49"/>
      <c r="H41" s="49"/>
      <c r="I41" s="49"/>
      <c r="J41" s="49"/>
      <c r="K41" s="49"/>
      <c r="L41" s="49"/>
      <c r="M41" s="49"/>
      <c r="N41" s="49"/>
      <c r="O41" s="49"/>
      <c r="P41" s="49"/>
      <c r="Q41" s="51"/>
      <c r="R41" s="54"/>
      <c r="S41" s="54"/>
      <c r="T41" s="56"/>
      <c r="U41" s="71" t="str">
        <f>IF(PlanMegVandens[[#This Row],[Mėginių ėmimo vietos pavadinimas]]&lt;&gt;"",SUM(PlanMegVandens[[#This Row],[A]:[Rad]]),"")</f>
        <v/>
      </c>
    </row>
    <row r="42" spans="2:21" ht="17.600000000000001" x14ac:dyDescent="0.4">
      <c r="B42" s="73" t="str">
        <f ca="1">IF(PlanMegVandens[[#This Row],[Mėginių ėmimo vietos pavadinimas]]="","",IF(ROW()=12,1,MAX(INDIRECT("B12:B"&amp;ROW()-1))+1))</f>
        <v/>
      </c>
      <c r="C42" s="90"/>
      <c r="D42" s="89"/>
      <c r="E42" s="86"/>
      <c r="F42" s="49"/>
      <c r="G42" s="49"/>
      <c r="H42" s="49"/>
      <c r="I42" s="49"/>
      <c r="J42" s="49"/>
      <c r="K42" s="49"/>
      <c r="L42" s="49"/>
      <c r="M42" s="49"/>
      <c r="N42" s="49"/>
      <c r="O42" s="49"/>
      <c r="P42" s="49"/>
      <c r="Q42" s="51"/>
      <c r="R42" s="54"/>
      <c r="S42" s="54"/>
      <c r="T42" s="56"/>
      <c r="U42" s="71" t="str">
        <f>IF(PlanMegVandens[[#This Row],[Mėginių ėmimo vietos pavadinimas]]&lt;&gt;"",SUM(PlanMegVandens[[#This Row],[A]:[Rad]]),"")</f>
        <v/>
      </c>
    </row>
    <row r="43" spans="2:21" ht="17.600000000000001" x14ac:dyDescent="0.4">
      <c r="B43" s="73" t="str">
        <f ca="1">IF(PlanMegVandens[[#This Row],[Mėginių ėmimo vietos pavadinimas]]="","",IF(ROW()=12,1,MAX(INDIRECT("B12:B"&amp;ROW()-1))+1))</f>
        <v/>
      </c>
      <c r="C43" s="90"/>
      <c r="D43" s="89"/>
      <c r="E43" s="86"/>
      <c r="F43" s="49"/>
      <c r="G43" s="49"/>
      <c r="H43" s="49"/>
      <c r="I43" s="49"/>
      <c r="J43" s="49"/>
      <c r="K43" s="49"/>
      <c r="L43" s="49"/>
      <c r="M43" s="49"/>
      <c r="N43" s="49"/>
      <c r="O43" s="49"/>
      <c r="P43" s="49"/>
      <c r="Q43" s="51"/>
      <c r="R43" s="54"/>
      <c r="S43" s="54"/>
      <c r="T43" s="56"/>
      <c r="U43" s="71" t="str">
        <f>IF(PlanMegVandens[[#This Row],[Mėginių ėmimo vietos pavadinimas]]&lt;&gt;"",SUM(PlanMegVandens[[#This Row],[A]:[Rad]]),"")</f>
        <v/>
      </c>
    </row>
    <row r="44" spans="2:21" ht="17.600000000000001" x14ac:dyDescent="0.4">
      <c r="B44" s="73" t="str">
        <f ca="1">IF(PlanMegVandens[[#This Row],[Mėginių ėmimo vietos pavadinimas]]="","",IF(ROW()=12,1,MAX(INDIRECT("B12:B"&amp;ROW()-1))+1))</f>
        <v/>
      </c>
      <c r="C44" s="90"/>
      <c r="D44" s="89"/>
      <c r="E44" s="86"/>
      <c r="F44" s="49"/>
      <c r="G44" s="49"/>
      <c r="H44" s="49"/>
      <c r="I44" s="49"/>
      <c r="J44" s="49"/>
      <c r="K44" s="49"/>
      <c r="L44" s="49"/>
      <c r="M44" s="49"/>
      <c r="N44" s="49"/>
      <c r="O44" s="49"/>
      <c r="P44" s="49"/>
      <c r="Q44" s="51"/>
      <c r="R44" s="54"/>
      <c r="S44" s="54"/>
      <c r="T44" s="56"/>
      <c r="U44" s="71" t="str">
        <f>IF(PlanMegVandens[[#This Row],[Mėginių ėmimo vietos pavadinimas]]&lt;&gt;"",SUM(PlanMegVandens[[#This Row],[A]:[Rad]]),"")</f>
        <v/>
      </c>
    </row>
    <row r="45" spans="2:21" ht="17.600000000000001" x14ac:dyDescent="0.4">
      <c r="B45" s="73" t="str">
        <f ca="1">IF(PlanMegVandens[[#This Row],[Mėginių ėmimo vietos pavadinimas]]="","",IF(ROW()=12,1,MAX(INDIRECT("B12:B"&amp;ROW()-1))+1))</f>
        <v/>
      </c>
      <c r="C45" s="90"/>
      <c r="D45" s="89"/>
      <c r="E45" s="86"/>
      <c r="F45" s="49"/>
      <c r="G45" s="49"/>
      <c r="H45" s="49"/>
      <c r="I45" s="49"/>
      <c r="J45" s="49"/>
      <c r="K45" s="49"/>
      <c r="L45" s="49"/>
      <c r="M45" s="49"/>
      <c r="N45" s="49"/>
      <c r="O45" s="49"/>
      <c r="P45" s="49"/>
      <c r="Q45" s="51"/>
      <c r="R45" s="54"/>
      <c r="S45" s="54"/>
      <c r="T45" s="56"/>
      <c r="U45" s="71" t="str">
        <f>IF(PlanMegVandens[[#This Row],[Mėginių ėmimo vietos pavadinimas]]&lt;&gt;"",SUM(PlanMegVandens[[#This Row],[A]:[Rad]]),"")</f>
        <v/>
      </c>
    </row>
    <row r="46" spans="2:21" ht="17.600000000000001" x14ac:dyDescent="0.4">
      <c r="B46" s="74" t="str">
        <f ca="1">IF(PlanMegVandens[[#This Row],[Mėginių ėmimo vietos pavadinimas]]="","",IF(ROW()=12,1,MAX(INDIRECT("B12:B"&amp;ROW()-1))+1))</f>
        <v/>
      </c>
      <c r="C46" s="90"/>
      <c r="D46" s="89"/>
      <c r="E46" s="86"/>
      <c r="F46" s="49"/>
      <c r="G46" s="49"/>
      <c r="H46" s="49"/>
      <c r="I46" s="49"/>
      <c r="J46" s="49"/>
      <c r="K46" s="49"/>
      <c r="L46" s="49"/>
      <c r="M46" s="49"/>
      <c r="N46" s="49"/>
      <c r="O46" s="49"/>
      <c r="P46" s="49"/>
      <c r="Q46" s="51"/>
      <c r="R46" s="54"/>
      <c r="S46" s="54"/>
      <c r="T46" s="56"/>
      <c r="U46" s="71" t="str">
        <f>IF(PlanMegVandens[[#This Row],[Mėginių ėmimo vietos pavadinimas]]&lt;&gt;"",SUM(PlanMegVandens[[#This Row],[A]:[Rad]]),"")</f>
        <v/>
      </c>
    </row>
    <row r="47" spans="2:21" ht="17.600000000000001" x14ac:dyDescent="0.4">
      <c r="B47" s="73" t="str">
        <f ca="1">IF(PlanMegVandens[[#This Row],[Mėginių ėmimo vietos pavadinimas]]="","",IF(ROW()=12,1,MAX(INDIRECT("B12:B"&amp;ROW()-1))+1))</f>
        <v/>
      </c>
      <c r="C47" s="90"/>
      <c r="D47" s="89"/>
      <c r="E47" s="86"/>
      <c r="F47" s="49"/>
      <c r="G47" s="49"/>
      <c r="H47" s="49"/>
      <c r="I47" s="49"/>
      <c r="J47" s="49"/>
      <c r="K47" s="49"/>
      <c r="L47" s="49"/>
      <c r="M47" s="49"/>
      <c r="N47" s="49"/>
      <c r="O47" s="49"/>
      <c r="P47" s="49"/>
      <c r="Q47" s="51"/>
      <c r="R47" s="54"/>
      <c r="S47" s="54"/>
      <c r="T47" s="56"/>
      <c r="U47" s="71" t="str">
        <f>IF(PlanMegVandens[[#This Row],[Mėginių ėmimo vietos pavadinimas]]&lt;&gt;"",SUM(PlanMegVandens[[#This Row],[A]:[Rad]]),"")</f>
        <v/>
      </c>
    </row>
    <row r="48" spans="2:21" ht="17.600000000000001" x14ac:dyDescent="0.4">
      <c r="B48" s="73" t="str">
        <f ca="1">IF(PlanMegVandens[[#This Row],[Mėginių ėmimo vietos pavadinimas]]="","",IF(ROW()=12,1,MAX(INDIRECT("B12:B"&amp;ROW()-1))+1))</f>
        <v/>
      </c>
      <c r="C48" s="90"/>
      <c r="D48" s="89"/>
      <c r="E48" s="86"/>
      <c r="F48" s="49"/>
      <c r="G48" s="49"/>
      <c r="H48" s="49"/>
      <c r="I48" s="49"/>
      <c r="J48" s="49"/>
      <c r="K48" s="49"/>
      <c r="L48" s="49"/>
      <c r="M48" s="49"/>
      <c r="N48" s="49"/>
      <c r="O48" s="49"/>
      <c r="P48" s="49"/>
      <c r="Q48" s="51"/>
      <c r="R48" s="54"/>
      <c r="S48" s="54"/>
      <c r="T48" s="56"/>
      <c r="U48" s="71" t="str">
        <f>IF(PlanMegVandens[[#This Row],[Mėginių ėmimo vietos pavadinimas]]&lt;&gt;"",SUM(PlanMegVandens[[#This Row],[A]:[Rad]]),"")</f>
        <v/>
      </c>
    </row>
    <row r="49" spans="2:21" ht="17.600000000000001" x14ac:dyDescent="0.4">
      <c r="B49" s="73" t="str">
        <f ca="1">IF(PlanMegVandens[[#This Row],[Mėginių ėmimo vietos pavadinimas]]="","",IF(ROW()=12,1,MAX(INDIRECT("B12:B"&amp;ROW()-1))+1))</f>
        <v/>
      </c>
      <c r="C49" s="90"/>
      <c r="D49" s="89"/>
      <c r="E49" s="86"/>
      <c r="F49" s="49"/>
      <c r="G49" s="49"/>
      <c r="H49" s="49"/>
      <c r="I49" s="49"/>
      <c r="J49" s="49"/>
      <c r="K49" s="49"/>
      <c r="L49" s="49"/>
      <c r="M49" s="49"/>
      <c r="N49" s="49"/>
      <c r="O49" s="49"/>
      <c r="P49" s="49"/>
      <c r="Q49" s="51"/>
      <c r="R49" s="54"/>
      <c r="S49" s="54"/>
      <c r="T49" s="56"/>
      <c r="U49" s="71" t="str">
        <f>IF(PlanMegVandens[[#This Row],[Mėginių ėmimo vietos pavadinimas]]&lt;&gt;"",SUM(PlanMegVandens[[#This Row],[A]:[Rad]]),"")</f>
        <v/>
      </c>
    </row>
    <row r="50" spans="2:21" ht="17.600000000000001" x14ac:dyDescent="0.4">
      <c r="B50" s="73" t="str">
        <f ca="1">IF(PlanMegVandens[[#This Row],[Mėginių ėmimo vietos pavadinimas]]="","",IF(ROW()=12,1,MAX(INDIRECT("B12:B"&amp;ROW()-1))+1))</f>
        <v/>
      </c>
      <c r="C50" s="90"/>
      <c r="D50" s="89"/>
      <c r="E50" s="86"/>
      <c r="F50" s="49"/>
      <c r="G50" s="49"/>
      <c r="H50" s="49"/>
      <c r="I50" s="49"/>
      <c r="J50" s="49"/>
      <c r="K50" s="49"/>
      <c r="L50" s="49"/>
      <c r="M50" s="49"/>
      <c r="N50" s="49"/>
      <c r="O50" s="49"/>
      <c r="P50" s="49"/>
      <c r="Q50" s="51"/>
      <c r="R50" s="54"/>
      <c r="S50" s="54"/>
      <c r="T50" s="56"/>
      <c r="U50" s="71" t="str">
        <f>IF(PlanMegVandens[[#This Row],[Mėginių ėmimo vietos pavadinimas]]&lt;&gt;"",SUM(PlanMegVandens[[#This Row],[A]:[Rad]]),"")</f>
        <v/>
      </c>
    </row>
    <row r="51" spans="2:21" ht="17.600000000000001" x14ac:dyDescent="0.4">
      <c r="B51" s="73" t="str">
        <f ca="1">IF(PlanMegVandens[[#This Row],[Mėginių ėmimo vietos pavadinimas]]="","",IF(ROW()=12,1,MAX(INDIRECT("B12:B"&amp;ROW()-1))+1))</f>
        <v/>
      </c>
      <c r="C51" s="90"/>
      <c r="D51" s="89"/>
      <c r="E51" s="86"/>
      <c r="F51" s="49"/>
      <c r="G51" s="49"/>
      <c r="H51" s="49"/>
      <c r="I51" s="49"/>
      <c r="J51" s="49"/>
      <c r="K51" s="49"/>
      <c r="L51" s="49"/>
      <c r="M51" s="49"/>
      <c r="N51" s="49"/>
      <c r="O51" s="49"/>
      <c r="P51" s="49"/>
      <c r="Q51" s="51"/>
      <c r="R51" s="54"/>
      <c r="S51" s="54"/>
      <c r="T51" s="56"/>
      <c r="U51" s="71" t="str">
        <f>IF(PlanMegVandens[[#This Row],[Mėginių ėmimo vietos pavadinimas]]&lt;&gt;"",SUM(PlanMegVandens[[#This Row],[A]:[Rad]]),"")</f>
        <v/>
      </c>
    </row>
    <row r="52" spans="2:21" ht="17.600000000000001" x14ac:dyDescent="0.4">
      <c r="B52" s="73" t="str">
        <f ca="1">IF(PlanMegVandens[[#This Row],[Mėginių ėmimo vietos pavadinimas]]="","",IF(ROW()=12,1,MAX(INDIRECT("B12:B"&amp;ROW()-1))+1))</f>
        <v/>
      </c>
      <c r="C52" s="90"/>
      <c r="D52" s="89"/>
      <c r="E52" s="86"/>
      <c r="F52" s="49"/>
      <c r="G52" s="49"/>
      <c r="H52" s="49"/>
      <c r="I52" s="49"/>
      <c r="J52" s="49"/>
      <c r="K52" s="49"/>
      <c r="L52" s="49"/>
      <c r="M52" s="49"/>
      <c r="N52" s="49"/>
      <c r="O52" s="49"/>
      <c r="P52" s="49"/>
      <c r="Q52" s="51"/>
      <c r="R52" s="54"/>
      <c r="S52" s="54"/>
      <c r="T52" s="56"/>
      <c r="U52" s="71" t="str">
        <f>IF(PlanMegVandens[[#This Row],[Mėginių ėmimo vietos pavadinimas]]&lt;&gt;"",SUM(PlanMegVandens[[#This Row],[A]:[Rad]]),"")</f>
        <v/>
      </c>
    </row>
    <row r="53" spans="2:21" ht="17.600000000000001" x14ac:dyDescent="0.4">
      <c r="B53" s="73" t="str">
        <f ca="1">IF(PlanMegVandens[[#This Row],[Mėginių ėmimo vietos pavadinimas]]="","",IF(ROW()=12,1,MAX(INDIRECT("B12:B"&amp;ROW()-1))+1))</f>
        <v/>
      </c>
      <c r="C53" s="90"/>
      <c r="D53" s="89"/>
      <c r="E53" s="86"/>
      <c r="F53" s="49"/>
      <c r="G53" s="49"/>
      <c r="H53" s="49"/>
      <c r="I53" s="49"/>
      <c r="J53" s="49"/>
      <c r="K53" s="49"/>
      <c r="L53" s="49"/>
      <c r="M53" s="49"/>
      <c r="N53" s="49"/>
      <c r="O53" s="49"/>
      <c r="P53" s="49"/>
      <c r="Q53" s="51"/>
      <c r="R53" s="54"/>
      <c r="S53" s="54"/>
      <c r="T53" s="56"/>
      <c r="U53" s="71" t="str">
        <f>IF(PlanMegVandens[[#This Row],[Mėginių ėmimo vietos pavadinimas]]&lt;&gt;"",SUM(PlanMegVandens[[#This Row],[A]:[Rad]]),"")</f>
        <v/>
      </c>
    </row>
    <row r="54" spans="2:21" ht="17.600000000000001" x14ac:dyDescent="0.4">
      <c r="B54" s="73" t="str">
        <f ca="1">IF(PlanMegVandens[[#This Row],[Mėginių ėmimo vietos pavadinimas]]="","",IF(ROW()=12,1,MAX(INDIRECT("B12:B"&amp;ROW()-1))+1))</f>
        <v/>
      </c>
      <c r="C54" s="90"/>
      <c r="D54" s="89"/>
      <c r="E54" s="86"/>
      <c r="F54" s="49"/>
      <c r="G54" s="49"/>
      <c r="H54" s="49"/>
      <c r="I54" s="49"/>
      <c r="J54" s="49"/>
      <c r="K54" s="49"/>
      <c r="L54" s="49"/>
      <c r="M54" s="49"/>
      <c r="N54" s="49"/>
      <c r="O54" s="49"/>
      <c r="P54" s="49"/>
      <c r="Q54" s="51"/>
      <c r="R54" s="54"/>
      <c r="S54" s="54"/>
      <c r="T54" s="56"/>
      <c r="U54" s="71" t="str">
        <f>IF(PlanMegVandens[[#This Row],[Mėginių ėmimo vietos pavadinimas]]&lt;&gt;"",SUM(PlanMegVandens[[#This Row],[A]:[Rad]]),"")</f>
        <v/>
      </c>
    </row>
    <row r="55" spans="2:21" ht="17.600000000000001" x14ac:dyDescent="0.4">
      <c r="B55" s="73" t="str">
        <f ca="1">IF(PlanMegVandens[[#This Row],[Mėginių ėmimo vietos pavadinimas]]="","",IF(ROW()=12,1,MAX(INDIRECT("B12:B"&amp;ROW()-1))+1))</f>
        <v/>
      </c>
      <c r="C55" s="90"/>
      <c r="D55" s="89"/>
      <c r="E55" s="86"/>
      <c r="F55" s="49"/>
      <c r="G55" s="49"/>
      <c r="H55" s="49"/>
      <c r="I55" s="49"/>
      <c r="J55" s="49"/>
      <c r="K55" s="49"/>
      <c r="L55" s="49"/>
      <c r="M55" s="49"/>
      <c r="N55" s="49"/>
      <c r="O55" s="49"/>
      <c r="P55" s="49"/>
      <c r="Q55" s="51"/>
      <c r="R55" s="54"/>
      <c r="S55" s="54"/>
      <c r="T55" s="56"/>
      <c r="U55" s="71" t="str">
        <f>IF(PlanMegVandens[[#This Row],[Mėginių ėmimo vietos pavadinimas]]&lt;&gt;"",SUM(PlanMegVandens[[#This Row],[A]:[Rad]]),"")</f>
        <v/>
      </c>
    </row>
    <row r="56" spans="2:21" ht="17.600000000000001" x14ac:dyDescent="0.4">
      <c r="B56" s="73" t="str">
        <f ca="1">IF(PlanMegVandens[[#This Row],[Mėginių ėmimo vietos pavadinimas]]="","",IF(ROW()=12,1,MAX(INDIRECT("B12:B"&amp;ROW()-1))+1))</f>
        <v/>
      </c>
      <c r="C56" s="90"/>
      <c r="D56" s="89"/>
      <c r="E56" s="86"/>
      <c r="F56" s="49"/>
      <c r="G56" s="49"/>
      <c r="H56" s="49"/>
      <c r="I56" s="49"/>
      <c r="J56" s="49"/>
      <c r="K56" s="49"/>
      <c r="L56" s="49"/>
      <c r="M56" s="49"/>
      <c r="N56" s="49"/>
      <c r="O56" s="49"/>
      <c r="P56" s="49"/>
      <c r="Q56" s="51"/>
      <c r="R56" s="54"/>
      <c r="S56" s="54"/>
      <c r="T56" s="56"/>
      <c r="U56" s="71" t="str">
        <f>IF(PlanMegVandens[[#This Row],[Mėginių ėmimo vietos pavadinimas]]&lt;&gt;"",SUM(PlanMegVandens[[#This Row],[A]:[Rad]]),"")</f>
        <v/>
      </c>
    </row>
    <row r="57" spans="2:21" ht="17.600000000000001" x14ac:dyDescent="0.4">
      <c r="B57" s="73" t="str">
        <f ca="1">IF(PlanMegVandens[[#This Row],[Mėginių ėmimo vietos pavadinimas]]="","",IF(ROW()=12,1,MAX(INDIRECT("B12:B"&amp;ROW()-1))+1))</f>
        <v/>
      </c>
      <c r="C57" s="90"/>
      <c r="D57" s="89"/>
      <c r="E57" s="86"/>
      <c r="F57" s="49"/>
      <c r="G57" s="49"/>
      <c r="H57" s="49"/>
      <c r="I57" s="49"/>
      <c r="J57" s="49"/>
      <c r="K57" s="49"/>
      <c r="L57" s="49"/>
      <c r="M57" s="49"/>
      <c r="N57" s="49"/>
      <c r="O57" s="49"/>
      <c r="P57" s="49"/>
      <c r="Q57" s="51"/>
      <c r="R57" s="54"/>
      <c r="S57" s="54"/>
      <c r="T57" s="56"/>
      <c r="U57" s="71" t="str">
        <f>IF(PlanMegVandens[[#This Row],[Mėginių ėmimo vietos pavadinimas]]&lt;&gt;"",SUM(PlanMegVandens[[#This Row],[A]:[Rad]]),"")</f>
        <v/>
      </c>
    </row>
    <row r="58" spans="2:21" ht="17.600000000000001" x14ac:dyDescent="0.4">
      <c r="B58" s="73" t="str">
        <f ca="1">IF(PlanMegVandens[[#This Row],[Mėginių ėmimo vietos pavadinimas]]="","",IF(ROW()=12,1,MAX(INDIRECT("B12:B"&amp;ROW()-1))+1))</f>
        <v/>
      </c>
      <c r="C58" s="90"/>
      <c r="D58" s="89"/>
      <c r="E58" s="86"/>
      <c r="F58" s="49"/>
      <c r="G58" s="49"/>
      <c r="H58" s="49"/>
      <c r="I58" s="49"/>
      <c r="J58" s="49"/>
      <c r="K58" s="49"/>
      <c r="L58" s="49"/>
      <c r="M58" s="49"/>
      <c r="N58" s="49"/>
      <c r="O58" s="49"/>
      <c r="P58" s="49"/>
      <c r="Q58" s="51"/>
      <c r="R58" s="54"/>
      <c r="S58" s="54"/>
      <c r="T58" s="56"/>
      <c r="U58" s="71" t="str">
        <f>IF(PlanMegVandens[[#This Row],[Mėginių ėmimo vietos pavadinimas]]&lt;&gt;"",SUM(PlanMegVandens[[#This Row],[A]:[Rad]]),"")</f>
        <v/>
      </c>
    </row>
    <row r="59" spans="2:21" ht="17.600000000000001" x14ac:dyDescent="0.4">
      <c r="B59" s="73" t="str">
        <f ca="1">IF(PlanMegVandens[[#This Row],[Mėginių ėmimo vietos pavadinimas]]="","",IF(ROW()=12,1,MAX(INDIRECT("B12:B"&amp;ROW()-1))+1))</f>
        <v/>
      </c>
      <c r="C59" s="90"/>
      <c r="D59" s="89"/>
      <c r="E59" s="86"/>
      <c r="F59" s="49"/>
      <c r="G59" s="49"/>
      <c r="H59" s="49"/>
      <c r="I59" s="49"/>
      <c r="J59" s="49"/>
      <c r="K59" s="49"/>
      <c r="L59" s="49"/>
      <c r="M59" s="49"/>
      <c r="N59" s="49"/>
      <c r="O59" s="49"/>
      <c r="P59" s="49"/>
      <c r="Q59" s="51"/>
      <c r="R59" s="54"/>
      <c r="S59" s="54"/>
      <c r="T59" s="56"/>
      <c r="U59" s="71" t="str">
        <f>IF(PlanMegVandens[[#This Row],[Mėginių ėmimo vietos pavadinimas]]&lt;&gt;"",SUM(PlanMegVandens[[#This Row],[A]:[Rad]]),"")</f>
        <v/>
      </c>
    </row>
    <row r="60" spans="2:21" ht="17.600000000000001" x14ac:dyDescent="0.4">
      <c r="B60" s="73" t="str">
        <f ca="1">IF(PlanMegVandens[[#This Row],[Mėginių ėmimo vietos pavadinimas]]="","",IF(ROW()=12,1,MAX(INDIRECT("B12:B"&amp;ROW()-1))+1))</f>
        <v/>
      </c>
      <c r="C60" s="90"/>
      <c r="D60" s="89"/>
      <c r="E60" s="86"/>
      <c r="F60" s="49"/>
      <c r="G60" s="49"/>
      <c r="H60" s="49"/>
      <c r="I60" s="49"/>
      <c r="J60" s="49"/>
      <c r="K60" s="49"/>
      <c r="L60" s="49"/>
      <c r="M60" s="49"/>
      <c r="N60" s="49"/>
      <c r="O60" s="49"/>
      <c r="P60" s="49"/>
      <c r="Q60" s="51"/>
      <c r="R60" s="54"/>
      <c r="S60" s="54"/>
      <c r="T60" s="56"/>
      <c r="U60" s="71" t="str">
        <f>IF(PlanMegVandens[[#This Row],[Mėginių ėmimo vietos pavadinimas]]&lt;&gt;"",SUM(PlanMegVandens[[#This Row],[A]:[Rad]]),"")</f>
        <v/>
      </c>
    </row>
    <row r="61" spans="2:21" ht="17.600000000000001" x14ac:dyDescent="0.4">
      <c r="B61" s="73" t="str">
        <f ca="1">IF(PlanMegVandens[[#This Row],[Mėginių ėmimo vietos pavadinimas]]="","",IF(ROW()=12,1,MAX(INDIRECT("B12:B"&amp;ROW()-1))+1))</f>
        <v/>
      </c>
      <c r="C61" s="90"/>
      <c r="D61" s="89"/>
      <c r="E61" s="86"/>
      <c r="F61" s="49"/>
      <c r="G61" s="49"/>
      <c r="H61" s="49"/>
      <c r="I61" s="49"/>
      <c r="J61" s="49"/>
      <c r="K61" s="49"/>
      <c r="L61" s="49"/>
      <c r="M61" s="49"/>
      <c r="N61" s="49"/>
      <c r="O61" s="49"/>
      <c r="P61" s="49"/>
      <c r="Q61" s="51"/>
      <c r="R61" s="54"/>
      <c r="S61" s="54"/>
      <c r="T61" s="56"/>
      <c r="U61" s="71" t="str">
        <f>IF(PlanMegVandens[[#This Row],[Mėginių ėmimo vietos pavadinimas]]&lt;&gt;"",SUM(PlanMegVandens[[#This Row],[A]:[Rad]]),"")</f>
        <v/>
      </c>
    </row>
    <row r="62" spans="2:21" ht="17.600000000000001" x14ac:dyDescent="0.4">
      <c r="B62" s="73" t="str">
        <f ca="1">IF(PlanMegVandens[[#This Row],[Mėginių ėmimo vietos pavadinimas]]="","",IF(ROW()=12,1,MAX(INDIRECT("B12:B"&amp;ROW()-1))+1))</f>
        <v/>
      </c>
      <c r="C62" s="90"/>
      <c r="D62" s="89"/>
      <c r="E62" s="86"/>
      <c r="F62" s="49"/>
      <c r="G62" s="49"/>
      <c r="H62" s="49"/>
      <c r="I62" s="49"/>
      <c r="J62" s="49"/>
      <c r="K62" s="49"/>
      <c r="L62" s="49"/>
      <c r="M62" s="49"/>
      <c r="N62" s="49"/>
      <c r="O62" s="49"/>
      <c r="P62" s="49"/>
      <c r="Q62" s="51"/>
      <c r="R62" s="54"/>
      <c r="S62" s="54"/>
      <c r="T62" s="56"/>
      <c r="U62" s="71" t="str">
        <f>IF(PlanMegVandens[[#This Row],[Mėginių ėmimo vietos pavadinimas]]&lt;&gt;"",SUM(PlanMegVandens[[#This Row],[A]:[Rad]]),"")</f>
        <v/>
      </c>
    </row>
    <row r="63" spans="2:21" ht="17.600000000000001" x14ac:dyDescent="0.4">
      <c r="B63" s="73" t="str">
        <f ca="1">IF(PlanMegVandens[[#This Row],[Mėginių ėmimo vietos pavadinimas]]="","",IF(ROW()=12,1,MAX(INDIRECT("B12:B"&amp;ROW()-1))+1))</f>
        <v/>
      </c>
      <c r="C63" s="90"/>
      <c r="D63" s="89"/>
      <c r="E63" s="86"/>
      <c r="F63" s="49"/>
      <c r="G63" s="49"/>
      <c r="H63" s="49"/>
      <c r="I63" s="49"/>
      <c r="J63" s="49"/>
      <c r="K63" s="49"/>
      <c r="L63" s="49"/>
      <c r="M63" s="49"/>
      <c r="N63" s="49"/>
      <c r="O63" s="49"/>
      <c r="P63" s="49"/>
      <c r="Q63" s="51"/>
      <c r="R63" s="54"/>
      <c r="S63" s="54"/>
      <c r="T63" s="56"/>
      <c r="U63" s="71" t="str">
        <f>IF(PlanMegVandens[[#This Row],[Mėginių ėmimo vietos pavadinimas]]&lt;&gt;"",SUM(PlanMegVandens[[#This Row],[A]:[Rad]]),"")</f>
        <v/>
      </c>
    </row>
    <row r="64" spans="2:21" ht="17.600000000000001" x14ac:dyDescent="0.4">
      <c r="B64" s="73" t="str">
        <f ca="1">IF(PlanMegVandens[[#This Row],[Mėginių ėmimo vietos pavadinimas]]="","",IF(ROW()=12,1,MAX(INDIRECT("B12:B"&amp;ROW()-1))+1))</f>
        <v/>
      </c>
      <c r="C64" s="90"/>
      <c r="D64" s="89"/>
      <c r="E64" s="86"/>
      <c r="F64" s="49"/>
      <c r="G64" s="49"/>
      <c r="H64" s="49"/>
      <c r="I64" s="49"/>
      <c r="J64" s="49"/>
      <c r="K64" s="49"/>
      <c r="L64" s="49"/>
      <c r="M64" s="49"/>
      <c r="N64" s="49"/>
      <c r="O64" s="49"/>
      <c r="P64" s="49"/>
      <c r="Q64" s="51"/>
      <c r="R64" s="54"/>
      <c r="S64" s="54"/>
      <c r="T64" s="56"/>
      <c r="U64" s="71" t="str">
        <f>IF(PlanMegVandens[[#This Row],[Mėginių ėmimo vietos pavadinimas]]&lt;&gt;"",SUM(PlanMegVandens[[#This Row],[A]:[Rad]]),"")</f>
        <v/>
      </c>
    </row>
    <row r="65" spans="2:21" ht="17.600000000000001" x14ac:dyDescent="0.4">
      <c r="B65" s="73" t="str">
        <f ca="1">IF(PlanMegVandens[[#This Row],[Mėginių ėmimo vietos pavadinimas]]="","",IF(ROW()=12,1,MAX(INDIRECT("B12:B"&amp;ROW()-1))+1))</f>
        <v/>
      </c>
      <c r="C65" s="90"/>
      <c r="D65" s="89"/>
      <c r="E65" s="86"/>
      <c r="F65" s="49"/>
      <c r="G65" s="49"/>
      <c r="H65" s="49"/>
      <c r="I65" s="49"/>
      <c r="J65" s="49"/>
      <c r="K65" s="49"/>
      <c r="L65" s="49"/>
      <c r="M65" s="49"/>
      <c r="N65" s="49"/>
      <c r="O65" s="49"/>
      <c r="P65" s="49"/>
      <c r="Q65" s="51"/>
      <c r="R65" s="54"/>
      <c r="S65" s="54"/>
      <c r="T65" s="56"/>
      <c r="U65" s="71" t="str">
        <f>IF(PlanMegVandens[[#This Row],[Mėginių ėmimo vietos pavadinimas]]&lt;&gt;"",SUM(PlanMegVandens[[#This Row],[A]:[Rad]]),"")</f>
        <v/>
      </c>
    </row>
    <row r="66" spans="2:21" ht="17.600000000000001" x14ac:dyDescent="0.4">
      <c r="B66" s="73" t="str">
        <f ca="1">IF(PlanMegVandens[[#This Row],[Mėginių ėmimo vietos pavadinimas]]="","",IF(ROW()=12,1,MAX(INDIRECT("B12:B"&amp;ROW()-1))+1))</f>
        <v/>
      </c>
      <c r="C66" s="90"/>
      <c r="D66" s="89"/>
      <c r="E66" s="86"/>
      <c r="F66" s="49"/>
      <c r="G66" s="49"/>
      <c r="H66" s="49"/>
      <c r="I66" s="49"/>
      <c r="J66" s="49"/>
      <c r="K66" s="49"/>
      <c r="L66" s="49"/>
      <c r="M66" s="49"/>
      <c r="N66" s="49"/>
      <c r="O66" s="49"/>
      <c r="P66" s="49"/>
      <c r="Q66" s="51"/>
      <c r="R66" s="54"/>
      <c r="S66" s="54"/>
      <c r="T66" s="56"/>
      <c r="U66" s="71" t="str">
        <f>IF(PlanMegVandens[[#This Row],[Mėginių ėmimo vietos pavadinimas]]&lt;&gt;"",SUM(PlanMegVandens[[#This Row],[A]:[Rad]]),"")</f>
        <v/>
      </c>
    </row>
    <row r="67" spans="2:21" ht="17.600000000000001" x14ac:dyDescent="0.4">
      <c r="B67" s="73" t="str">
        <f ca="1">IF(PlanMegVandens[[#This Row],[Mėginių ėmimo vietos pavadinimas]]="","",IF(ROW()=12,1,MAX(INDIRECT("B12:B"&amp;ROW()-1))+1))</f>
        <v/>
      </c>
      <c r="C67" s="90"/>
      <c r="D67" s="89"/>
      <c r="E67" s="86"/>
      <c r="F67" s="49"/>
      <c r="G67" s="49"/>
      <c r="H67" s="49"/>
      <c r="I67" s="49"/>
      <c r="J67" s="49"/>
      <c r="K67" s="49"/>
      <c r="L67" s="49"/>
      <c r="M67" s="49"/>
      <c r="N67" s="49"/>
      <c r="O67" s="49"/>
      <c r="P67" s="49"/>
      <c r="Q67" s="51"/>
      <c r="R67" s="54"/>
      <c r="S67" s="54"/>
      <c r="T67" s="56"/>
      <c r="U67" s="71" t="str">
        <f>IF(PlanMegVandens[[#This Row],[Mėginių ėmimo vietos pavadinimas]]&lt;&gt;"",SUM(PlanMegVandens[[#This Row],[A]:[Rad]]),"")</f>
        <v/>
      </c>
    </row>
    <row r="68" spans="2:21" ht="17.600000000000001" x14ac:dyDescent="0.4">
      <c r="B68" s="73" t="str">
        <f ca="1">IF(PlanMegVandens[[#This Row],[Mėginių ėmimo vietos pavadinimas]]="","",IF(ROW()=12,1,MAX(INDIRECT("B12:B"&amp;ROW()-1))+1))</f>
        <v/>
      </c>
      <c r="C68" s="90"/>
      <c r="D68" s="89"/>
      <c r="E68" s="86"/>
      <c r="F68" s="49"/>
      <c r="G68" s="49"/>
      <c r="H68" s="49"/>
      <c r="I68" s="49"/>
      <c r="J68" s="49"/>
      <c r="K68" s="49"/>
      <c r="L68" s="49"/>
      <c r="M68" s="49"/>
      <c r="N68" s="49"/>
      <c r="O68" s="49"/>
      <c r="P68" s="49"/>
      <c r="Q68" s="51"/>
      <c r="R68" s="54"/>
      <c r="S68" s="54"/>
      <c r="T68" s="56"/>
      <c r="U68" s="71" t="str">
        <f>IF(PlanMegVandens[[#This Row],[Mėginių ėmimo vietos pavadinimas]]&lt;&gt;"",SUM(PlanMegVandens[[#This Row],[A]:[Rad]]),"")</f>
        <v/>
      </c>
    </row>
    <row r="69" spans="2:21" ht="17.600000000000001" x14ac:dyDescent="0.4">
      <c r="B69" s="73" t="str">
        <f ca="1">IF(PlanMegVandens[[#This Row],[Mėginių ėmimo vietos pavadinimas]]="","",IF(ROW()=12,1,MAX(INDIRECT("B12:B"&amp;ROW()-1))+1))</f>
        <v/>
      </c>
      <c r="C69" s="90"/>
      <c r="D69" s="89"/>
      <c r="E69" s="86"/>
      <c r="F69" s="49"/>
      <c r="G69" s="49"/>
      <c r="H69" s="49"/>
      <c r="I69" s="49"/>
      <c r="J69" s="49"/>
      <c r="K69" s="49"/>
      <c r="L69" s="49"/>
      <c r="M69" s="49"/>
      <c r="N69" s="49"/>
      <c r="O69" s="49"/>
      <c r="P69" s="49"/>
      <c r="Q69" s="51"/>
      <c r="R69" s="54"/>
      <c r="S69" s="54"/>
      <c r="T69" s="56"/>
      <c r="U69" s="71" t="str">
        <f>IF(PlanMegVandens[[#This Row],[Mėginių ėmimo vietos pavadinimas]]&lt;&gt;"",SUM(PlanMegVandens[[#This Row],[A]:[Rad]]),"")</f>
        <v/>
      </c>
    </row>
    <row r="70" spans="2:21" ht="17.600000000000001" x14ac:dyDescent="0.4">
      <c r="B70" s="73" t="str">
        <f ca="1">IF(PlanMegVandens[[#This Row],[Mėginių ėmimo vietos pavadinimas]]="","",IF(ROW()=12,1,MAX(INDIRECT("B12:B"&amp;ROW()-1))+1))</f>
        <v/>
      </c>
      <c r="C70" s="90"/>
      <c r="D70" s="89"/>
      <c r="E70" s="86"/>
      <c r="F70" s="49"/>
      <c r="G70" s="49"/>
      <c r="H70" s="49"/>
      <c r="I70" s="49"/>
      <c r="J70" s="49"/>
      <c r="K70" s="49"/>
      <c r="L70" s="49"/>
      <c r="M70" s="49"/>
      <c r="N70" s="49"/>
      <c r="O70" s="49"/>
      <c r="P70" s="49"/>
      <c r="Q70" s="51"/>
      <c r="R70" s="54"/>
      <c r="S70" s="54"/>
      <c r="T70" s="56"/>
      <c r="U70" s="71" t="str">
        <f>IF(PlanMegVandens[[#This Row],[Mėginių ėmimo vietos pavadinimas]]&lt;&gt;"",SUM(PlanMegVandens[[#This Row],[A]:[Rad]]),"")</f>
        <v/>
      </c>
    </row>
    <row r="71" spans="2:21" ht="17.600000000000001" x14ac:dyDescent="0.4">
      <c r="B71" s="73" t="str">
        <f ca="1">IF(PlanMegVandens[[#This Row],[Mėginių ėmimo vietos pavadinimas]]="","",IF(ROW()=12,1,MAX(INDIRECT("B12:B"&amp;ROW()-1))+1))</f>
        <v/>
      </c>
      <c r="C71" s="90"/>
      <c r="D71" s="89"/>
      <c r="E71" s="86"/>
      <c r="F71" s="49"/>
      <c r="G71" s="49"/>
      <c r="H71" s="49"/>
      <c r="I71" s="49"/>
      <c r="J71" s="49"/>
      <c r="K71" s="49"/>
      <c r="L71" s="49"/>
      <c r="M71" s="49"/>
      <c r="N71" s="49"/>
      <c r="O71" s="49"/>
      <c r="P71" s="49"/>
      <c r="Q71" s="51"/>
      <c r="R71" s="54"/>
      <c r="S71" s="54"/>
      <c r="T71" s="56"/>
      <c r="U71" s="71" t="str">
        <f>IF(PlanMegVandens[[#This Row],[Mėginių ėmimo vietos pavadinimas]]&lt;&gt;"",SUM(PlanMegVandens[[#This Row],[A]:[Rad]]),"")</f>
        <v/>
      </c>
    </row>
    <row r="72" spans="2:21" ht="17.600000000000001" x14ac:dyDescent="0.4">
      <c r="B72" s="73" t="str">
        <f ca="1">IF(PlanMegVandens[[#This Row],[Mėginių ėmimo vietos pavadinimas]]="","",IF(ROW()=12,1,MAX(INDIRECT("B12:B"&amp;ROW()-1))+1))</f>
        <v/>
      </c>
      <c r="C72" s="90"/>
      <c r="D72" s="89"/>
      <c r="E72" s="86"/>
      <c r="F72" s="49"/>
      <c r="G72" s="49"/>
      <c r="H72" s="49"/>
      <c r="I72" s="49"/>
      <c r="J72" s="49"/>
      <c r="K72" s="49"/>
      <c r="L72" s="49"/>
      <c r="M72" s="49"/>
      <c r="N72" s="49"/>
      <c r="O72" s="49"/>
      <c r="P72" s="49"/>
      <c r="Q72" s="51"/>
      <c r="R72" s="54"/>
      <c r="S72" s="54"/>
      <c r="T72" s="56"/>
      <c r="U72" s="71" t="str">
        <f>IF(PlanMegVandens[[#This Row],[Mėginių ėmimo vietos pavadinimas]]&lt;&gt;"",SUM(PlanMegVandens[[#This Row],[A]:[Rad]]),"")</f>
        <v/>
      </c>
    </row>
    <row r="73" spans="2:21" ht="17.600000000000001" x14ac:dyDescent="0.4">
      <c r="B73" s="73" t="str">
        <f ca="1">IF(PlanMegVandens[[#This Row],[Mėginių ėmimo vietos pavadinimas]]="","",IF(ROW()=12,1,MAX(INDIRECT("B12:B"&amp;ROW()-1))+1))</f>
        <v/>
      </c>
      <c r="C73" s="90"/>
      <c r="D73" s="89"/>
      <c r="E73" s="86"/>
      <c r="F73" s="49"/>
      <c r="G73" s="49"/>
      <c r="H73" s="49"/>
      <c r="I73" s="49"/>
      <c r="J73" s="49"/>
      <c r="K73" s="49"/>
      <c r="L73" s="49"/>
      <c r="M73" s="49"/>
      <c r="N73" s="49"/>
      <c r="O73" s="49"/>
      <c r="P73" s="49"/>
      <c r="Q73" s="51"/>
      <c r="R73" s="54"/>
      <c r="S73" s="54"/>
      <c r="T73" s="56"/>
      <c r="U73" s="71" t="str">
        <f>IF(PlanMegVandens[[#This Row],[Mėginių ėmimo vietos pavadinimas]]&lt;&gt;"",SUM(PlanMegVandens[[#This Row],[A]:[Rad]]),"")</f>
        <v/>
      </c>
    </row>
    <row r="74" spans="2:21" ht="17.600000000000001" x14ac:dyDescent="0.4">
      <c r="B74" s="73" t="str">
        <f ca="1">IF(PlanMegVandens[[#This Row],[Mėginių ėmimo vietos pavadinimas]]="","",IF(ROW()=12,1,MAX(INDIRECT("B12:B"&amp;ROW()-1))+1))</f>
        <v/>
      </c>
      <c r="C74" s="90"/>
      <c r="D74" s="89"/>
      <c r="E74" s="86"/>
      <c r="F74" s="49"/>
      <c r="G74" s="49"/>
      <c r="H74" s="49"/>
      <c r="I74" s="49"/>
      <c r="J74" s="49"/>
      <c r="K74" s="49"/>
      <c r="L74" s="49"/>
      <c r="M74" s="49"/>
      <c r="N74" s="49"/>
      <c r="O74" s="49"/>
      <c r="P74" s="49"/>
      <c r="Q74" s="51"/>
      <c r="R74" s="54"/>
      <c r="S74" s="54"/>
      <c r="T74" s="56"/>
      <c r="U74" s="71" t="str">
        <f>IF(PlanMegVandens[[#This Row],[Mėginių ėmimo vietos pavadinimas]]&lt;&gt;"",SUM(PlanMegVandens[[#This Row],[A]:[Rad]]),"")</f>
        <v/>
      </c>
    </row>
    <row r="75" spans="2:21" ht="17.600000000000001" x14ac:dyDescent="0.4">
      <c r="B75" s="73" t="str">
        <f ca="1">IF(PlanMegVandens[[#This Row],[Mėginių ėmimo vietos pavadinimas]]="","",IF(ROW()=12,1,MAX(INDIRECT("B12:B"&amp;ROW()-1))+1))</f>
        <v/>
      </c>
      <c r="C75" s="90"/>
      <c r="D75" s="89"/>
      <c r="E75" s="86"/>
      <c r="F75" s="49"/>
      <c r="G75" s="49"/>
      <c r="H75" s="49"/>
      <c r="I75" s="49"/>
      <c r="J75" s="49"/>
      <c r="K75" s="49"/>
      <c r="L75" s="49"/>
      <c r="M75" s="49"/>
      <c r="N75" s="49"/>
      <c r="O75" s="49"/>
      <c r="P75" s="49"/>
      <c r="Q75" s="51"/>
      <c r="R75" s="54"/>
      <c r="S75" s="54"/>
      <c r="T75" s="56"/>
      <c r="U75" s="71" t="str">
        <f>IF(PlanMegVandens[[#This Row],[Mėginių ėmimo vietos pavadinimas]]&lt;&gt;"",SUM(PlanMegVandens[[#This Row],[A]:[Rad]]),"")</f>
        <v/>
      </c>
    </row>
    <row r="76" spans="2:21" ht="17.600000000000001" x14ac:dyDescent="0.4">
      <c r="B76" s="73" t="str">
        <f ca="1">IF(PlanMegVandens[[#This Row],[Mėginių ėmimo vietos pavadinimas]]="","",IF(ROW()=12,1,MAX(INDIRECT("B12:B"&amp;ROW()-1))+1))</f>
        <v/>
      </c>
      <c r="C76" s="90"/>
      <c r="D76" s="89"/>
      <c r="E76" s="86"/>
      <c r="F76" s="49"/>
      <c r="G76" s="49"/>
      <c r="H76" s="49"/>
      <c r="I76" s="49"/>
      <c r="J76" s="49"/>
      <c r="K76" s="49"/>
      <c r="L76" s="49"/>
      <c r="M76" s="49"/>
      <c r="N76" s="49"/>
      <c r="O76" s="49"/>
      <c r="P76" s="49"/>
      <c r="Q76" s="51"/>
      <c r="R76" s="54"/>
      <c r="S76" s="54"/>
      <c r="T76" s="56"/>
      <c r="U76" s="71" t="str">
        <f>IF(PlanMegVandens[[#This Row],[Mėginių ėmimo vietos pavadinimas]]&lt;&gt;"",SUM(PlanMegVandens[[#This Row],[A]:[Rad]]),"")</f>
        <v/>
      </c>
    </row>
    <row r="77" spans="2:21" ht="17.600000000000001" x14ac:dyDescent="0.4">
      <c r="B77" s="73" t="str">
        <f ca="1">IF(PlanMegVandens[[#This Row],[Mėginių ėmimo vietos pavadinimas]]="","",IF(ROW()=12,1,MAX(INDIRECT("B12:B"&amp;ROW()-1))+1))</f>
        <v/>
      </c>
      <c r="C77" s="90"/>
      <c r="D77" s="89"/>
      <c r="E77" s="86"/>
      <c r="F77" s="49"/>
      <c r="G77" s="49"/>
      <c r="H77" s="49"/>
      <c r="I77" s="49"/>
      <c r="J77" s="49"/>
      <c r="K77" s="49"/>
      <c r="L77" s="49"/>
      <c r="M77" s="49"/>
      <c r="N77" s="49"/>
      <c r="O77" s="49"/>
      <c r="P77" s="49"/>
      <c r="Q77" s="51"/>
      <c r="R77" s="54"/>
      <c r="S77" s="54"/>
      <c r="T77" s="56"/>
      <c r="U77" s="71" t="str">
        <f>IF(PlanMegVandens[[#This Row],[Mėginių ėmimo vietos pavadinimas]]&lt;&gt;"",SUM(PlanMegVandens[[#This Row],[A]:[Rad]]),"")</f>
        <v/>
      </c>
    </row>
    <row r="78" spans="2:21" ht="17.600000000000001" x14ac:dyDescent="0.4">
      <c r="B78" s="73" t="str">
        <f ca="1">IF(PlanMegVandens[[#This Row],[Mėginių ėmimo vietos pavadinimas]]="","",IF(ROW()=12,1,MAX(INDIRECT("B12:B"&amp;ROW()-1))+1))</f>
        <v/>
      </c>
      <c r="C78" s="90"/>
      <c r="D78" s="89"/>
      <c r="E78" s="86"/>
      <c r="F78" s="49"/>
      <c r="G78" s="49"/>
      <c r="H78" s="49"/>
      <c r="I78" s="49"/>
      <c r="J78" s="49"/>
      <c r="K78" s="49"/>
      <c r="L78" s="49"/>
      <c r="M78" s="49"/>
      <c r="N78" s="49"/>
      <c r="O78" s="49"/>
      <c r="P78" s="49"/>
      <c r="Q78" s="51"/>
      <c r="R78" s="54"/>
      <c r="S78" s="54"/>
      <c r="T78" s="56"/>
      <c r="U78" s="71" t="str">
        <f>IF(PlanMegVandens[[#This Row],[Mėginių ėmimo vietos pavadinimas]]&lt;&gt;"",SUM(PlanMegVandens[[#This Row],[A]:[Rad]]),"")</f>
        <v/>
      </c>
    </row>
    <row r="79" spans="2:21" ht="17.600000000000001" x14ac:dyDescent="0.4">
      <c r="B79" s="73" t="str">
        <f ca="1">IF(PlanMegVandens[[#This Row],[Mėginių ėmimo vietos pavadinimas]]="","",IF(ROW()=12,1,MAX(INDIRECT("B12:B"&amp;ROW()-1))+1))</f>
        <v/>
      </c>
      <c r="C79" s="90"/>
      <c r="D79" s="89"/>
      <c r="E79" s="86"/>
      <c r="F79" s="49"/>
      <c r="G79" s="49"/>
      <c r="H79" s="49"/>
      <c r="I79" s="49"/>
      <c r="J79" s="49"/>
      <c r="K79" s="49"/>
      <c r="L79" s="49"/>
      <c r="M79" s="49"/>
      <c r="N79" s="49"/>
      <c r="O79" s="49"/>
      <c r="P79" s="49"/>
      <c r="Q79" s="51"/>
      <c r="R79" s="54"/>
      <c r="S79" s="54"/>
      <c r="T79" s="56"/>
      <c r="U79" s="71" t="str">
        <f>IF(PlanMegVandens[[#This Row],[Mėginių ėmimo vietos pavadinimas]]&lt;&gt;"",SUM(PlanMegVandens[[#This Row],[A]:[Rad]]),"")</f>
        <v/>
      </c>
    </row>
    <row r="80" spans="2:21" ht="17.600000000000001" x14ac:dyDescent="0.4">
      <c r="B80" s="73" t="str">
        <f ca="1">IF(PlanMegVandens[[#This Row],[Mėginių ėmimo vietos pavadinimas]]="","",IF(ROW()=12,1,MAX(INDIRECT("B12:B"&amp;ROW()-1))+1))</f>
        <v/>
      </c>
      <c r="C80" s="90"/>
      <c r="D80" s="89"/>
      <c r="E80" s="86"/>
      <c r="F80" s="49"/>
      <c r="G80" s="49"/>
      <c r="H80" s="49"/>
      <c r="I80" s="49"/>
      <c r="J80" s="49"/>
      <c r="K80" s="49"/>
      <c r="L80" s="49"/>
      <c r="M80" s="49"/>
      <c r="N80" s="49"/>
      <c r="O80" s="49"/>
      <c r="P80" s="49"/>
      <c r="Q80" s="51"/>
      <c r="R80" s="54"/>
      <c r="S80" s="54"/>
      <c r="T80" s="56"/>
      <c r="U80" s="71" t="str">
        <f>IF(PlanMegVandens[[#This Row],[Mėginių ėmimo vietos pavadinimas]]&lt;&gt;"",SUM(PlanMegVandens[[#This Row],[A]:[Rad]]),"")</f>
        <v/>
      </c>
    </row>
    <row r="81" spans="2:21" ht="17.600000000000001" x14ac:dyDescent="0.4">
      <c r="B81" s="73" t="str">
        <f ca="1">IF(PlanMegVandens[[#This Row],[Mėginių ėmimo vietos pavadinimas]]="","",IF(ROW()=12,1,MAX(INDIRECT("B12:B"&amp;ROW()-1))+1))</f>
        <v/>
      </c>
      <c r="C81" s="90"/>
      <c r="D81" s="89"/>
      <c r="E81" s="86"/>
      <c r="F81" s="49"/>
      <c r="G81" s="49"/>
      <c r="H81" s="49"/>
      <c r="I81" s="49"/>
      <c r="J81" s="49"/>
      <c r="K81" s="49"/>
      <c r="L81" s="49"/>
      <c r="M81" s="49"/>
      <c r="N81" s="49"/>
      <c r="O81" s="49"/>
      <c r="P81" s="49"/>
      <c r="Q81" s="51"/>
      <c r="R81" s="54"/>
      <c r="S81" s="54"/>
      <c r="T81" s="56"/>
      <c r="U81" s="71" t="str">
        <f>IF(PlanMegVandens[[#This Row],[Mėginių ėmimo vietos pavadinimas]]&lt;&gt;"",SUM(PlanMegVandens[[#This Row],[A]:[Rad]]),"")</f>
        <v/>
      </c>
    </row>
    <row r="82" spans="2:21" ht="17.600000000000001" x14ac:dyDescent="0.4">
      <c r="B82" s="73" t="str">
        <f ca="1">IF(PlanMegVandens[[#This Row],[Mėginių ėmimo vietos pavadinimas]]="","",IF(ROW()=12,1,MAX(INDIRECT("B12:B"&amp;ROW()-1))+1))</f>
        <v/>
      </c>
      <c r="C82" s="90"/>
      <c r="D82" s="89"/>
      <c r="E82" s="86"/>
      <c r="F82" s="49"/>
      <c r="G82" s="49"/>
      <c r="H82" s="49"/>
      <c r="I82" s="49"/>
      <c r="J82" s="49"/>
      <c r="K82" s="49"/>
      <c r="L82" s="49"/>
      <c r="M82" s="49"/>
      <c r="N82" s="49"/>
      <c r="O82" s="49"/>
      <c r="P82" s="49"/>
      <c r="Q82" s="51"/>
      <c r="R82" s="54"/>
      <c r="S82" s="54"/>
      <c r="T82" s="56"/>
      <c r="U82" s="71" t="str">
        <f>IF(PlanMegVandens[[#This Row],[Mėginių ėmimo vietos pavadinimas]]&lt;&gt;"",SUM(PlanMegVandens[[#This Row],[A]:[Rad]]),"")</f>
        <v/>
      </c>
    </row>
    <row r="83" spans="2:21" ht="17.600000000000001" x14ac:dyDescent="0.4">
      <c r="B83" s="73" t="str">
        <f ca="1">IF(PlanMegVandens[[#This Row],[Mėginių ėmimo vietos pavadinimas]]="","",IF(ROW()=12,1,MAX(INDIRECT("B12:B"&amp;ROW()-1))+1))</f>
        <v/>
      </c>
      <c r="C83" s="90"/>
      <c r="D83" s="89"/>
      <c r="E83" s="86"/>
      <c r="F83" s="49"/>
      <c r="G83" s="49"/>
      <c r="H83" s="49"/>
      <c r="I83" s="49"/>
      <c r="J83" s="49"/>
      <c r="K83" s="49"/>
      <c r="L83" s="49"/>
      <c r="M83" s="49"/>
      <c r="N83" s="49"/>
      <c r="O83" s="49"/>
      <c r="P83" s="49"/>
      <c r="Q83" s="51"/>
      <c r="R83" s="54"/>
      <c r="S83" s="54"/>
      <c r="T83" s="56"/>
      <c r="U83" s="71" t="str">
        <f>IF(PlanMegVandens[[#This Row],[Mėginių ėmimo vietos pavadinimas]]&lt;&gt;"",SUM(PlanMegVandens[[#This Row],[A]:[Rad]]),"")</f>
        <v/>
      </c>
    </row>
    <row r="84" spans="2:21" ht="17.600000000000001" x14ac:dyDescent="0.4">
      <c r="B84" s="73" t="str">
        <f ca="1">IF(PlanMegVandens[[#This Row],[Mėginių ėmimo vietos pavadinimas]]="","",IF(ROW()=12,1,MAX(INDIRECT("B12:B"&amp;ROW()-1))+1))</f>
        <v/>
      </c>
      <c r="C84" s="90"/>
      <c r="D84" s="89"/>
      <c r="E84" s="86"/>
      <c r="F84" s="49"/>
      <c r="G84" s="49"/>
      <c r="H84" s="49"/>
      <c r="I84" s="49"/>
      <c r="J84" s="49"/>
      <c r="K84" s="49"/>
      <c r="L84" s="49"/>
      <c r="M84" s="49"/>
      <c r="N84" s="49"/>
      <c r="O84" s="49"/>
      <c r="P84" s="49"/>
      <c r="Q84" s="51"/>
      <c r="R84" s="54"/>
      <c r="S84" s="54"/>
      <c r="T84" s="56"/>
      <c r="U84" s="71" t="str">
        <f>IF(PlanMegVandens[[#This Row],[Mėginių ėmimo vietos pavadinimas]]&lt;&gt;"",SUM(PlanMegVandens[[#This Row],[A]:[Rad]]),"")</f>
        <v/>
      </c>
    </row>
    <row r="85" spans="2:21" ht="17.600000000000001" x14ac:dyDescent="0.4">
      <c r="B85" s="73" t="str">
        <f ca="1">IF(PlanMegVandens[[#This Row],[Mėginių ėmimo vietos pavadinimas]]="","",IF(ROW()=12,1,MAX(INDIRECT("B12:B"&amp;ROW()-1))+1))</f>
        <v/>
      </c>
      <c r="C85" s="90"/>
      <c r="D85" s="89"/>
      <c r="E85" s="86"/>
      <c r="F85" s="49"/>
      <c r="G85" s="49"/>
      <c r="H85" s="49"/>
      <c r="I85" s="49"/>
      <c r="J85" s="49"/>
      <c r="K85" s="49"/>
      <c r="L85" s="49"/>
      <c r="M85" s="49"/>
      <c r="N85" s="49"/>
      <c r="O85" s="49"/>
      <c r="P85" s="49"/>
      <c r="Q85" s="51"/>
      <c r="R85" s="54"/>
      <c r="S85" s="54"/>
      <c r="T85" s="56"/>
      <c r="U85" s="71" t="str">
        <f>IF(PlanMegVandens[[#This Row],[Mėginių ėmimo vietos pavadinimas]]&lt;&gt;"",SUM(PlanMegVandens[[#This Row],[A]:[Rad]]),"")</f>
        <v/>
      </c>
    </row>
    <row r="86" spans="2:21" ht="17.600000000000001" x14ac:dyDescent="0.4">
      <c r="B86" s="73" t="str">
        <f ca="1">IF(PlanMegVandens[[#This Row],[Mėginių ėmimo vietos pavadinimas]]="","",IF(ROW()=12,1,MAX(INDIRECT("B12:B"&amp;ROW()-1))+1))</f>
        <v/>
      </c>
      <c r="C86" s="90"/>
      <c r="D86" s="89"/>
      <c r="E86" s="86"/>
      <c r="F86" s="49"/>
      <c r="G86" s="49"/>
      <c r="H86" s="49"/>
      <c r="I86" s="49"/>
      <c r="J86" s="49"/>
      <c r="K86" s="49"/>
      <c r="L86" s="49"/>
      <c r="M86" s="49"/>
      <c r="N86" s="49"/>
      <c r="O86" s="49"/>
      <c r="P86" s="49"/>
      <c r="Q86" s="51"/>
      <c r="R86" s="54"/>
      <c r="S86" s="54"/>
      <c r="T86" s="56"/>
      <c r="U86" s="71" t="str">
        <f>IF(PlanMegVandens[[#This Row],[Mėginių ėmimo vietos pavadinimas]]&lt;&gt;"",SUM(PlanMegVandens[[#This Row],[A]:[Rad]]),"")</f>
        <v/>
      </c>
    </row>
    <row r="87" spans="2:21" ht="17.600000000000001" x14ac:dyDescent="0.4">
      <c r="B87" s="73" t="str">
        <f ca="1">IF(PlanMegVandens[[#This Row],[Mėginių ėmimo vietos pavadinimas]]="","",IF(ROW()=12,1,MAX(INDIRECT("B12:B"&amp;ROW()-1))+1))</f>
        <v/>
      </c>
      <c r="C87" s="90"/>
      <c r="D87" s="89"/>
      <c r="E87" s="86"/>
      <c r="F87" s="49"/>
      <c r="G87" s="49"/>
      <c r="H87" s="49"/>
      <c r="I87" s="49"/>
      <c r="J87" s="49"/>
      <c r="K87" s="49"/>
      <c r="L87" s="49"/>
      <c r="M87" s="49"/>
      <c r="N87" s="49"/>
      <c r="O87" s="49"/>
      <c r="P87" s="49"/>
      <c r="Q87" s="51"/>
      <c r="R87" s="54"/>
      <c r="S87" s="54"/>
      <c r="T87" s="56"/>
      <c r="U87" s="71" t="str">
        <f>IF(PlanMegVandens[[#This Row],[Mėginių ėmimo vietos pavadinimas]]&lt;&gt;"",SUM(PlanMegVandens[[#This Row],[A]:[Rad]]),"")</f>
        <v/>
      </c>
    </row>
    <row r="88" spans="2:21" ht="17.600000000000001" x14ac:dyDescent="0.4">
      <c r="B88" s="73" t="str">
        <f ca="1">IF(PlanMegVandens[[#This Row],[Mėginių ėmimo vietos pavadinimas]]="","",IF(ROW()=12,1,MAX(INDIRECT("B12:B"&amp;ROW()-1))+1))</f>
        <v/>
      </c>
      <c r="C88" s="90"/>
      <c r="D88" s="89"/>
      <c r="E88" s="86"/>
      <c r="F88" s="49"/>
      <c r="G88" s="49"/>
      <c r="H88" s="49"/>
      <c r="I88" s="49"/>
      <c r="J88" s="49"/>
      <c r="K88" s="49"/>
      <c r="L88" s="49"/>
      <c r="M88" s="49"/>
      <c r="N88" s="49"/>
      <c r="O88" s="49"/>
      <c r="P88" s="49"/>
      <c r="Q88" s="51"/>
      <c r="R88" s="54"/>
      <c r="S88" s="54"/>
      <c r="T88" s="56"/>
      <c r="U88" s="71" t="str">
        <f>IF(PlanMegVandens[[#This Row],[Mėginių ėmimo vietos pavadinimas]]&lt;&gt;"",SUM(PlanMegVandens[[#This Row],[A]:[Rad]]),"")</f>
        <v/>
      </c>
    </row>
    <row r="89" spans="2:21" ht="17.600000000000001" x14ac:dyDescent="0.4">
      <c r="B89" s="73" t="str">
        <f ca="1">IF(PlanMegVandens[[#This Row],[Mėginių ėmimo vietos pavadinimas]]="","",IF(ROW()=12,1,MAX(INDIRECT("B12:B"&amp;ROW()-1))+1))</f>
        <v/>
      </c>
      <c r="C89" s="90"/>
      <c r="D89" s="89"/>
      <c r="E89" s="86"/>
      <c r="F89" s="49"/>
      <c r="G89" s="49"/>
      <c r="H89" s="49"/>
      <c r="I89" s="49"/>
      <c r="J89" s="49"/>
      <c r="K89" s="49"/>
      <c r="L89" s="49"/>
      <c r="M89" s="49"/>
      <c r="N89" s="49"/>
      <c r="O89" s="49"/>
      <c r="P89" s="49"/>
      <c r="Q89" s="51"/>
      <c r="R89" s="54"/>
      <c r="S89" s="54"/>
      <c r="T89" s="56"/>
      <c r="U89" s="71" t="str">
        <f>IF(PlanMegVandens[[#This Row],[Mėginių ėmimo vietos pavadinimas]]&lt;&gt;"",SUM(PlanMegVandens[[#This Row],[A]:[Rad]]),"")</f>
        <v/>
      </c>
    </row>
    <row r="90" spans="2:21" ht="17.600000000000001" x14ac:dyDescent="0.4">
      <c r="B90" s="73" t="str">
        <f ca="1">IF(PlanMegVandens[[#This Row],[Mėginių ėmimo vietos pavadinimas]]="","",IF(ROW()=12,1,MAX(INDIRECT("B12:B"&amp;ROW()-1))+1))</f>
        <v/>
      </c>
      <c r="C90" s="90"/>
      <c r="D90" s="89"/>
      <c r="E90" s="86"/>
      <c r="F90" s="49"/>
      <c r="G90" s="49"/>
      <c r="H90" s="49"/>
      <c r="I90" s="49"/>
      <c r="J90" s="49"/>
      <c r="K90" s="49"/>
      <c r="L90" s="49"/>
      <c r="M90" s="49"/>
      <c r="N90" s="49"/>
      <c r="O90" s="49"/>
      <c r="P90" s="49"/>
      <c r="Q90" s="51"/>
      <c r="R90" s="54"/>
      <c r="S90" s="54"/>
      <c r="T90" s="56"/>
      <c r="U90" s="71" t="str">
        <f>IF(PlanMegVandens[[#This Row],[Mėginių ėmimo vietos pavadinimas]]&lt;&gt;"",SUM(PlanMegVandens[[#This Row],[A]:[Rad]]),"")</f>
        <v/>
      </c>
    </row>
    <row r="91" spans="2:21" ht="17.600000000000001" x14ac:dyDescent="0.4">
      <c r="B91" s="73" t="str">
        <f ca="1">IF(PlanMegVandens[[#This Row],[Mėginių ėmimo vietos pavadinimas]]="","",IF(ROW()=12,1,MAX(INDIRECT("B12:B"&amp;ROW()-1))+1))</f>
        <v/>
      </c>
      <c r="C91" s="90"/>
      <c r="D91" s="89"/>
      <c r="E91" s="86"/>
      <c r="F91" s="49"/>
      <c r="G91" s="49"/>
      <c r="H91" s="49"/>
      <c r="I91" s="49"/>
      <c r="J91" s="49"/>
      <c r="K91" s="49"/>
      <c r="L91" s="49"/>
      <c r="M91" s="49"/>
      <c r="N91" s="49"/>
      <c r="O91" s="49"/>
      <c r="P91" s="49"/>
      <c r="Q91" s="51"/>
      <c r="R91" s="54"/>
      <c r="S91" s="54"/>
      <c r="T91" s="56"/>
      <c r="U91" s="71" t="str">
        <f>IF(PlanMegVandens[[#This Row],[Mėginių ėmimo vietos pavadinimas]]&lt;&gt;"",SUM(PlanMegVandens[[#This Row],[A]:[Rad]]),"")</f>
        <v/>
      </c>
    </row>
    <row r="92" spans="2:21" ht="17.600000000000001" x14ac:dyDescent="0.4">
      <c r="B92" s="73" t="str">
        <f ca="1">IF(PlanMegVandens[[#This Row],[Mėginių ėmimo vietos pavadinimas]]="","",IF(ROW()=12,1,MAX(INDIRECT("B12:B"&amp;ROW()-1))+1))</f>
        <v/>
      </c>
      <c r="C92" s="90"/>
      <c r="D92" s="89"/>
      <c r="E92" s="86"/>
      <c r="F92" s="49"/>
      <c r="G92" s="49"/>
      <c r="H92" s="49"/>
      <c r="I92" s="49"/>
      <c r="J92" s="49"/>
      <c r="K92" s="49"/>
      <c r="L92" s="49"/>
      <c r="M92" s="49"/>
      <c r="N92" s="49"/>
      <c r="O92" s="49"/>
      <c r="P92" s="49"/>
      <c r="Q92" s="51"/>
      <c r="R92" s="54"/>
      <c r="S92" s="54"/>
      <c r="T92" s="56"/>
      <c r="U92" s="71" t="str">
        <f>IF(PlanMegVandens[[#This Row],[Mėginių ėmimo vietos pavadinimas]]&lt;&gt;"",SUM(PlanMegVandens[[#This Row],[A]:[Rad]]),"")</f>
        <v/>
      </c>
    </row>
    <row r="93" spans="2:21" ht="17.600000000000001" x14ac:dyDescent="0.4">
      <c r="B93" s="73" t="str">
        <f ca="1">IF(PlanMegVandens[[#This Row],[Mėginių ėmimo vietos pavadinimas]]="","",IF(ROW()=12,1,MAX(INDIRECT("B12:B"&amp;ROW()-1))+1))</f>
        <v/>
      </c>
      <c r="C93" s="90"/>
      <c r="D93" s="89"/>
      <c r="E93" s="86"/>
      <c r="F93" s="49"/>
      <c r="G93" s="49"/>
      <c r="H93" s="49"/>
      <c r="I93" s="49"/>
      <c r="J93" s="49"/>
      <c r="K93" s="49"/>
      <c r="L93" s="49"/>
      <c r="M93" s="49"/>
      <c r="N93" s="49"/>
      <c r="O93" s="49"/>
      <c r="P93" s="49"/>
      <c r="Q93" s="51"/>
      <c r="R93" s="54"/>
      <c r="S93" s="54"/>
      <c r="T93" s="56"/>
      <c r="U93" s="71" t="str">
        <f>IF(PlanMegVandens[[#This Row],[Mėginių ėmimo vietos pavadinimas]]&lt;&gt;"",SUM(PlanMegVandens[[#This Row],[A]:[Rad]]),"")</f>
        <v/>
      </c>
    </row>
    <row r="94" spans="2:21" ht="17.600000000000001" x14ac:dyDescent="0.4">
      <c r="B94" s="73" t="str">
        <f ca="1">IF(PlanMegVandens[[#This Row],[Mėginių ėmimo vietos pavadinimas]]="","",IF(ROW()=12,1,MAX(INDIRECT("B12:B"&amp;ROW()-1))+1))</f>
        <v/>
      </c>
      <c r="C94" s="90"/>
      <c r="D94" s="89"/>
      <c r="E94" s="86"/>
      <c r="F94" s="49"/>
      <c r="G94" s="49"/>
      <c r="H94" s="49"/>
      <c r="I94" s="49"/>
      <c r="J94" s="49"/>
      <c r="K94" s="49"/>
      <c r="L94" s="49"/>
      <c r="M94" s="49"/>
      <c r="N94" s="49"/>
      <c r="O94" s="49"/>
      <c r="P94" s="49"/>
      <c r="Q94" s="51"/>
      <c r="R94" s="54"/>
      <c r="S94" s="54"/>
      <c r="T94" s="56"/>
      <c r="U94" s="71" t="str">
        <f>IF(PlanMegVandens[[#This Row],[Mėginių ėmimo vietos pavadinimas]]&lt;&gt;"",SUM(PlanMegVandens[[#This Row],[A]:[Rad]]),"")</f>
        <v/>
      </c>
    </row>
    <row r="95" spans="2:21" ht="17.600000000000001" x14ac:dyDescent="0.4">
      <c r="B95" s="73" t="str">
        <f ca="1">IF(PlanMegVandens[[#This Row],[Mėginių ėmimo vietos pavadinimas]]="","",IF(ROW()=12,1,MAX(INDIRECT("B12:B"&amp;ROW()-1))+1))</f>
        <v/>
      </c>
      <c r="C95" s="90"/>
      <c r="D95" s="89"/>
      <c r="E95" s="86"/>
      <c r="F95" s="49"/>
      <c r="G95" s="49"/>
      <c r="H95" s="49"/>
      <c r="I95" s="49"/>
      <c r="J95" s="49"/>
      <c r="K95" s="49"/>
      <c r="L95" s="49"/>
      <c r="M95" s="49"/>
      <c r="N95" s="49"/>
      <c r="O95" s="49"/>
      <c r="P95" s="49"/>
      <c r="Q95" s="51"/>
      <c r="R95" s="54"/>
      <c r="S95" s="54"/>
      <c r="T95" s="56"/>
      <c r="U95" s="71" t="str">
        <f>IF(PlanMegVandens[[#This Row],[Mėginių ėmimo vietos pavadinimas]]&lt;&gt;"",SUM(PlanMegVandens[[#This Row],[A]:[Rad]]),"")</f>
        <v/>
      </c>
    </row>
    <row r="96" spans="2:21" ht="17.600000000000001" x14ac:dyDescent="0.4">
      <c r="B96" s="73" t="str">
        <f ca="1">IF(PlanMegVandens[[#This Row],[Mėginių ėmimo vietos pavadinimas]]="","",IF(ROW()=12,1,MAX(INDIRECT("B12:B"&amp;ROW()-1))+1))</f>
        <v/>
      </c>
      <c r="C96" s="90"/>
      <c r="D96" s="89"/>
      <c r="E96" s="86"/>
      <c r="F96" s="49"/>
      <c r="G96" s="49"/>
      <c r="H96" s="49"/>
      <c r="I96" s="49"/>
      <c r="J96" s="49"/>
      <c r="K96" s="49"/>
      <c r="L96" s="49"/>
      <c r="M96" s="49"/>
      <c r="N96" s="49"/>
      <c r="O96" s="49"/>
      <c r="P96" s="49"/>
      <c r="Q96" s="51"/>
      <c r="R96" s="54"/>
      <c r="S96" s="54"/>
      <c r="T96" s="56"/>
      <c r="U96" s="71" t="str">
        <f>IF(PlanMegVandens[[#This Row],[Mėginių ėmimo vietos pavadinimas]]&lt;&gt;"",SUM(PlanMegVandens[[#This Row],[A]:[Rad]]),"")</f>
        <v/>
      </c>
    </row>
    <row r="97" spans="2:21" ht="17.600000000000001" x14ac:dyDescent="0.4">
      <c r="B97" s="73" t="str">
        <f ca="1">IF(PlanMegVandens[[#This Row],[Mėginių ėmimo vietos pavadinimas]]="","",IF(ROW()=12,1,MAX(INDIRECT("B12:B"&amp;ROW()-1))+1))</f>
        <v/>
      </c>
      <c r="C97" s="90"/>
      <c r="D97" s="89"/>
      <c r="E97" s="86"/>
      <c r="F97" s="49"/>
      <c r="G97" s="49"/>
      <c r="H97" s="49"/>
      <c r="I97" s="49"/>
      <c r="J97" s="49"/>
      <c r="K97" s="49"/>
      <c r="L97" s="49"/>
      <c r="M97" s="49"/>
      <c r="N97" s="49"/>
      <c r="O97" s="49"/>
      <c r="P97" s="49"/>
      <c r="Q97" s="51"/>
      <c r="R97" s="54"/>
      <c r="S97" s="54"/>
      <c r="T97" s="56"/>
      <c r="U97" s="71" t="str">
        <f>IF(PlanMegVandens[[#This Row],[Mėginių ėmimo vietos pavadinimas]]&lt;&gt;"",SUM(PlanMegVandens[[#This Row],[A]:[Rad]]),"")</f>
        <v/>
      </c>
    </row>
    <row r="98" spans="2:21" ht="17.600000000000001" x14ac:dyDescent="0.4">
      <c r="B98" s="73" t="str">
        <f ca="1">IF(PlanMegVandens[[#This Row],[Mėginių ėmimo vietos pavadinimas]]="","",IF(ROW()=12,1,MAX(INDIRECT("B12:B"&amp;ROW()-1))+1))</f>
        <v/>
      </c>
      <c r="C98" s="90"/>
      <c r="D98" s="89"/>
      <c r="E98" s="86"/>
      <c r="F98" s="49"/>
      <c r="G98" s="49"/>
      <c r="H98" s="49"/>
      <c r="I98" s="49"/>
      <c r="J98" s="49"/>
      <c r="K98" s="49"/>
      <c r="L98" s="49"/>
      <c r="M98" s="49"/>
      <c r="N98" s="49"/>
      <c r="O98" s="49"/>
      <c r="P98" s="49"/>
      <c r="Q98" s="51"/>
      <c r="R98" s="54"/>
      <c r="S98" s="54"/>
      <c r="T98" s="56"/>
      <c r="U98" s="71" t="str">
        <f>IF(PlanMegVandens[[#This Row],[Mėginių ėmimo vietos pavadinimas]]&lt;&gt;"",SUM(PlanMegVandens[[#This Row],[A]:[Rad]]),"")</f>
        <v/>
      </c>
    </row>
    <row r="99" spans="2:21" ht="17.600000000000001" x14ac:dyDescent="0.4">
      <c r="B99" s="73" t="str">
        <f ca="1">IF(PlanMegVandens[[#This Row],[Mėginių ėmimo vietos pavadinimas]]="","",IF(ROW()=12,1,MAX(INDIRECT("B12:B"&amp;ROW()-1))+1))</f>
        <v/>
      </c>
      <c r="C99" s="90"/>
      <c r="D99" s="89"/>
      <c r="E99" s="86"/>
      <c r="F99" s="49"/>
      <c r="G99" s="49"/>
      <c r="H99" s="49"/>
      <c r="I99" s="49"/>
      <c r="J99" s="49"/>
      <c r="K99" s="49"/>
      <c r="L99" s="49"/>
      <c r="M99" s="49"/>
      <c r="N99" s="49"/>
      <c r="O99" s="49"/>
      <c r="P99" s="49"/>
      <c r="Q99" s="51"/>
      <c r="R99" s="54"/>
      <c r="S99" s="54"/>
      <c r="T99" s="56"/>
      <c r="U99" s="71" t="str">
        <f>IF(PlanMegVandens[[#This Row],[Mėginių ėmimo vietos pavadinimas]]&lt;&gt;"",SUM(PlanMegVandens[[#This Row],[A]:[Rad]]),"")</f>
        <v/>
      </c>
    </row>
    <row r="100" spans="2:21" ht="17.600000000000001" x14ac:dyDescent="0.4">
      <c r="B100" s="73" t="str">
        <f ca="1">IF(PlanMegVandens[[#This Row],[Mėginių ėmimo vietos pavadinimas]]="","",IF(ROW()=12,1,MAX(INDIRECT("B12:B"&amp;ROW()-1))+1))</f>
        <v/>
      </c>
      <c r="C100" s="90"/>
      <c r="D100" s="89"/>
      <c r="E100" s="86"/>
      <c r="F100" s="49"/>
      <c r="G100" s="49"/>
      <c r="H100" s="49"/>
      <c r="I100" s="49"/>
      <c r="J100" s="49"/>
      <c r="K100" s="49"/>
      <c r="L100" s="49"/>
      <c r="M100" s="49"/>
      <c r="N100" s="49"/>
      <c r="O100" s="49"/>
      <c r="P100" s="49"/>
      <c r="Q100" s="51"/>
      <c r="R100" s="54"/>
      <c r="S100" s="54"/>
      <c r="T100" s="56"/>
      <c r="U100" s="71" t="str">
        <f>IF(PlanMegVandens[[#This Row],[Mėginių ėmimo vietos pavadinimas]]&lt;&gt;"",SUM(PlanMegVandens[[#This Row],[A]:[Rad]]),"")</f>
        <v/>
      </c>
    </row>
    <row r="101" spans="2:21" ht="17.600000000000001" x14ac:dyDescent="0.4">
      <c r="B101" s="73" t="str">
        <f ca="1">IF(PlanMegVandens[[#This Row],[Mėginių ėmimo vietos pavadinimas]]="","",IF(ROW()=12,1,MAX(INDIRECT("B12:B"&amp;ROW()-1))+1))</f>
        <v/>
      </c>
      <c r="C101" s="90"/>
      <c r="D101" s="89"/>
      <c r="E101" s="86"/>
      <c r="F101" s="49"/>
      <c r="G101" s="49"/>
      <c r="H101" s="49"/>
      <c r="I101" s="49"/>
      <c r="J101" s="49"/>
      <c r="K101" s="49"/>
      <c r="L101" s="49"/>
      <c r="M101" s="49"/>
      <c r="N101" s="49"/>
      <c r="O101" s="49"/>
      <c r="P101" s="49"/>
      <c r="Q101" s="51"/>
      <c r="R101" s="54"/>
      <c r="S101" s="54"/>
      <c r="T101" s="56"/>
      <c r="U101" s="71" t="str">
        <f>IF(PlanMegVandens[[#This Row],[Mėginių ėmimo vietos pavadinimas]]&lt;&gt;"",SUM(PlanMegVandens[[#This Row],[A]:[Rad]]),"")</f>
        <v/>
      </c>
    </row>
    <row r="102" spans="2:21" ht="17.600000000000001" x14ac:dyDescent="0.4">
      <c r="B102" s="73" t="str">
        <f ca="1">IF(PlanMegVandens[[#This Row],[Mėginių ėmimo vietos pavadinimas]]="","",IF(ROW()=12,1,MAX(INDIRECT("B12:B"&amp;ROW()-1))+1))</f>
        <v/>
      </c>
      <c r="C102" s="90"/>
      <c r="D102" s="89"/>
      <c r="E102" s="86"/>
      <c r="F102" s="49"/>
      <c r="G102" s="49"/>
      <c r="H102" s="49"/>
      <c r="I102" s="49"/>
      <c r="J102" s="49"/>
      <c r="K102" s="49"/>
      <c r="L102" s="49"/>
      <c r="M102" s="49"/>
      <c r="N102" s="49"/>
      <c r="O102" s="49"/>
      <c r="P102" s="49"/>
      <c r="Q102" s="51"/>
      <c r="R102" s="54"/>
      <c r="S102" s="54"/>
      <c r="T102" s="56"/>
      <c r="U102" s="71" t="str">
        <f>IF(PlanMegVandens[[#This Row],[Mėginių ėmimo vietos pavadinimas]]&lt;&gt;"",SUM(PlanMegVandens[[#This Row],[A]:[Rad]]),"")</f>
        <v/>
      </c>
    </row>
    <row r="103" spans="2:21" ht="17.600000000000001" x14ac:dyDescent="0.4">
      <c r="B103" s="73" t="str">
        <f ca="1">IF(PlanMegVandens[[#This Row],[Mėginių ėmimo vietos pavadinimas]]="","",IF(ROW()=12,1,MAX(INDIRECT("B12:B"&amp;ROW()-1))+1))</f>
        <v/>
      </c>
      <c r="C103" s="90"/>
      <c r="D103" s="89"/>
      <c r="E103" s="86"/>
      <c r="F103" s="49"/>
      <c r="G103" s="49"/>
      <c r="H103" s="49"/>
      <c r="I103" s="49"/>
      <c r="J103" s="49"/>
      <c r="K103" s="49"/>
      <c r="L103" s="49"/>
      <c r="M103" s="49"/>
      <c r="N103" s="49"/>
      <c r="O103" s="49"/>
      <c r="P103" s="49"/>
      <c r="Q103" s="51"/>
      <c r="R103" s="54"/>
      <c r="S103" s="54"/>
      <c r="T103" s="56"/>
      <c r="U103" s="71" t="str">
        <f>IF(PlanMegVandens[[#This Row],[Mėginių ėmimo vietos pavadinimas]]&lt;&gt;"",SUM(PlanMegVandens[[#This Row],[A]:[Rad]]),"")</f>
        <v/>
      </c>
    </row>
    <row r="104" spans="2:21" ht="17.600000000000001" x14ac:dyDescent="0.4">
      <c r="B104" s="73" t="str">
        <f ca="1">IF(PlanMegVandens[[#This Row],[Mėginių ėmimo vietos pavadinimas]]="","",IF(ROW()=12,1,MAX(INDIRECT("B12:B"&amp;ROW()-1))+1))</f>
        <v/>
      </c>
      <c r="C104" s="90"/>
      <c r="D104" s="89"/>
      <c r="E104" s="86"/>
      <c r="F104" s="49"/>
      <c r="G104" s="49"/>
      <c r="H104" s="49"/>
      <c r="I104" s="49"/>
      <c r="J104" s="49"/>
      <c r="K104" s="49"/>
      <c r="L104" s="49"/>
      <c r="M104" s="49"/>
      <c r="N104" s="49"/>
      <c r="O104" s="49"/>
      <c r="P104" s="49"/>
      <c r="Q104" s="51"/>
      <c r="R104" s="54"/>
      <c r="S104" s="54"/>
      <c r="T104" s="56"/>
      <c r="U104" s="71" t="str">
        <f>IF(PlanMegVandens[[#This Row],[Mėginių ėmimo vietos pavadinimas]]&lt;&gt;"",SUM(PlanMegVandens[[#This Row],[A]:[Rad]]),"")</f>
        <v/>
      </c>
    </row>
    <row r="105" spans="2:21" ht="17.600000000000001" x14ac:dyDescent="0.4">
      <c r="B105" s="73" t="str">
        <f ca="1">IF(PlanMegVandens[[#This Row],[Mėginių ėmimo vietos pavadinimas]]="","",IF(ROW()=12,1,MAX(INDIRECT("B12:B"&amp;ROW()-1))+1))</f>
        <v/>
      </c>
      <c r="C105" s="90"/>
      <c r="D105" s="89"/>
      <c r="E105" s="86"/>
      <c r="F105" s="49"/>
      <c r="G105" s="49"/>
      <c r="H105" s="49"/>
      <c r="I105" s="49"/>
      <c r="J105" s="49"/>
      <c r="K105" s="49"/>
      <c r="L105" s="49"/>
      <c r="M105" s="49"/>
      <c r="N105" s="49"/>
      <c r="O105" s="49"/>
      <c r="P105" s="49"/>
      <c r="Q105" s="51"/>
      <c r="R105" s="54"/>
      <c r="S105" s="54"/>
      <c r="T105" s="56"/>
      <c r="U105" s="71" t="str">
        <f>IF(PlanMegVandens[[#This Row],[Mėginių ėmimo vietos pavadinimas]]&lt;&gt;"",SUM(PlanMegVandens[[#This Row],[A]:[Rad]]),"")</f>
        <v/>
      </c>
    </row>
    <row r="106" spans="2:21" ht="17.600000000000001" x14ac:dyDescent="0.4">
      <c r="B106" s="73" t="str">
        <f ca="1">IF(PlanMegVandens[[#This Row],[Mėginių ėmimo vietos pavadinimas]]="","",IF(ROW()=12,1,MAX(INDIRECT("B12:B"&amp;ROW()-1))+1))</f>
        <v/>
      </c>
      <c r="C106" s="90"/>
      <c r="D106" s="89"/>
      <c r="E106" s="86"/>
      <c r="F106" s="49"/>
      <c r="G106" s="49"/>
      <c r="H106" s="49"/>
      <c r="I106" s="49"/>
      <c r="J106" s="49"/>
      <c r="K106" s="49"/>
      <c r="L106" s="49"/>
      <c r="M106" s="49"/>
      <c r="N106" s="49"/>
      <c r="O106" s="49"/>
      <c r="P106" s="49"/>
      <c r="Q106" s="51"/>
      <c r="R106" s="54"/>
      <c r="S106" s="54"/>
      <c r="T106" s="56"/>
      <c r="U106" s="71" t="str">
        <f>IF(PlanMegVandens[[#This Row],[Mėginių ėmimo vietos pavadinimas]]&lt;&gt;"",SUM(PlanMegVandens[[#This Row],[A]:[Rad]]),"")</f>
        <v/>
      </c>
    </row>
    <row r="107" spans="2:21" ht="17.600000000000001" x14ac:dyDescent="0.4">
      <c r="B107" s="73" t="str">
        <f ca="1">IF(PlanMegVandens[[#This Row],[Mėginių ėmimo vietos pavadinimas]]="","",IF(ROW()=12,1,MAX(INDIRECT("B12:B"&amp;ROW()-1))+1))</f>
        <v/>
      </c>
      <c r="C107" s="90"/>
      <c r="D107" s="89"/>
      <c r="E107" s="86"/>
      <c r="F107" s="49"/>
      <c r="G107" s="49"/>
      <c r="H107" s="49"/>
      <c r="I107" s="49"/>
      <c r="J107" s="49"/>
      <c r="K107" s="49"/>
      <c r="L107" s="49"/>
      <c r="M107" s="49"/>
      <c r="N107" s="49"/>
      <c r="O107" s="49"/>
      <c r="P107" s="49"/>
      <c r="Q107" s="51"/>
      <c r="R107" s="54"/>
      <c r="S107" s="54"/>
      <c r="T107" s="56"/>
      <c r="U107" s="71" t="str">
        <f>IF(PlanMegVandens[[#This Row],[Mėginių ėmimo vietos pavadinimas]]&lt;&gt;"",SUM(PlanMegVandens[[#This Row],[A]:[Rad]]),"")</f>
        <v/>
      </c>
    </row>
    <row r="108" spans="2:21" ht="17.600000000000001" x14ac:dyDescent="0.4">
      <c r="B108" s="73" t="str">
        <f ca="1">IF(PlanMegVandens[[#This Row],[Mėginių ėmimo vietos pavadinimas]]="","",IF(ROW()=12,1,MAX(INDIRECT("B12:B"&amp;ROW()-1))+1))</f>
        <v/>
      </c>
      <c r="C108" s="90"/>
      <c r="D108" s="89"/>
      <c r="E108" s="86"/>
      <c r="F108" s="49"/>
      <c r="G108" s="49"/>
      <c r="H108" s="49"/>
      <c r="I108" s="49"/>
      <c r="J108" s="49"/>
      <c r="K108" s="49"/>
      <c r="L108" s="49"/>
      <c r="M108" s="49"/>
      <c r="N108" s="49"/>
      <c r="O108" s="49"/>
      <c r="P108" s="49"/>
      <c r="Q108" s="51"/>
      <c r="R108" s="54"/>
      <c r="S108" s="54"/>
      <c r="T108" s="56"/>
      <c r="U108" s="71" t="str">
        <f>IF(PlanMegVandens[[#This Row],[Mėginių ėmimo vietos pavadinimas]]&lt;&gt;"",SUM(PlanMegVandens[[#This Row],[A]:[Rad]]),"")</f>
        <v/>
      </c>
    </row>
    <row r="109" spans="2:21" ht="17.600000000000001" x14ac:dyDescent="0.4">
      <c r="B109" s="73" t="str">
        <f ca="1">IF(PlanMegVandens[[#This Row],[Mėginių ėmimo vietos pavadinimas]]="","",IF(ROW()=12,1,MAX(INDIRECT("B12:B"&amp;ROW()-1))+1))</f>
        <v/>
      </c>
      <c r="C109" s="90"/>
      <c r="D109" s="89"/>
      <c r="E109" s="86"/>
      <c r="F109" s="49"/>
      <c r="G109" s="49"/>
      <c r="H109" s="49"/>
      <c r="I109" s="49"/>
      <c r="J109" s="49"/>
      <c r="K109" s="49"/>
      <c r="L109" s="49"/>
      <c r="M109" s="49"/>
      <c r="N109" s="49"/>
      <c r="O109" s="49"/>
      <c r="P109" s="49"/>
      <c r="Q109" s="51"/>
      <c r="R109" s="54"/>
      <c r="S109" s="54"/>
      <c r="T109" s="56"/>
      <c r="U109" s="71" t="str">
        <f>IF(PlanMegVandens[[#This Row],[Mėginių ėmimo vietos pavadinimas]]&lt;&gt;"",SUM(PlanMegVandens[[#This Row],[A]:[Rad]]),"")</f>
        <v/>
      </c>
    </row>
    <row r="110" spans="2:21" ht="17.600000000000001" x14ac:dyDescent="0.4">
      <c r="B110" s="73" t="str">
        <f ca="1">IF(PlanMegVandens[[#This Row],[Mėginių ėmimo vietos pavadinimas]]="","",IF(ROW()=12,1,MAX(INDIRECT("B12:B"&amp;ROW()-1))+1))</f>
        <v/>
      </c>
      <c r="C110" s="90"/>
      <c r="D110" s="89"/>
      <c r="E110" s="86"/>
      <c r="F110" s="49"/>
      <c r="G110" s="49"/>
      <c r="H110" s="49"/>
      <c r="I110" s="49"/>
      <c r="J110" s="49"/>
      <c r="K110" s="49"/>
      <c r="L110" s="49"/>
      <c r="M110" s="49"/>
      <c r="N110" s="49"/>
      <c r="O110" s="49"/>
      <c r="P110" s="49"/>
      <c r="Q110" s="51"/>
      <c r="R110" s="54"/>
      <c r="S110" s="54"/>
      <c r="T110" s="56"/>
      <c r="U110" s="71" t="str">
        <f>IF(PlanMegVandens[[#This Row],[Mėginių ėmimo vietos pavadinimas]]&lt;&gt;"",SUM(PlanMegVandens[[#This Row],[A]:[Rad]]),"")</f>
        <v/>
      </c>
    </row>
    <row r="111" spans="2:21" ht="17.600000000000001" x14ac:dyDescent="0.4">
      <c r="B111" s="73" t="str">
        <f ca="1">IF(PlanMegVandens[[#This Row],[Mėginių ėmimo vietos pavadinimas]]="","",IF(ROW()=12,1,MAX(INDIRECT("B12:B"&amp;ROW()-1))+1))</f>
        <v/>
      </c>
      <c r="C111" s="90"/>
      <c r="D111" s="89"/>
      <c r="E111" s="86"/>
      <c r="F111" s="49"/>
      <c r="G111" s="49"/>
      <c r="H111" s="49"/>
      <c r="I111" s="49"/>
      <c r="J111" s="49"/>
      <c r="K111" s="49"/>
      <c r="L111" s="49"/>
      <c r="M111" s="49"/>
      <c r="N111" s="49"/>
      <c r="O111" s="49"/>
      <c r="P111" s="49"/>
      <c r="Q111" s="51"/>
      <c r="R111" s="54"/>
      <c r="S111" s="54"/>
      <c r="T111" s="56"/>
      <c r="U111" s="71" t="str">
        <f>IF(PlanMegVandens[[#This Row],[Mėginių ėmimo vietos pavadinimas]]&lt;&gt;"",SUM(PlanMegVandens[[#This Row],[A]:[Rad]]),"")</f>
        <v/>
      </c>
    </row>
    <row r="112" spans="2:21" ht="17.600000000000001" x14ac:dyDescent="0.4">
      <c r="B112" s="73" t="str">
        <f ca="1">IF(PlanMegVandens[[#This Row],[Mėginių ėmimo vietos pavadinimas]]="","",IF(ROW()=12,1,MAX(INDIRECT("B12:B"&amp;ROW()-1))+1))</f>
        <v/>
      </c>
      <c r="C112" s="90"/>
      <c r="D112" s="89"/>
      <c r="E112" s="86"/>
      <c r="F112" s="49"/>
      <c r="G112" s="49"/>
      <c r="H112" s="49"/>
      <c r="I112" s="49"/>
      <c r="J112" s="49"/>
      <c r="K112" s="49"/>
      <c r="L112" s="49"/>
      <c r="M112" s="49"/>
      <c r="N112" s="49"/>
      <c r="O112" s="49"/>
      <c r="P112" s="49"/>
      <c r="Q112" s="51"/>
      <c r="R112" s="54"/>
      <c r="S112" s="54"/>
      <c r="T112" s="56"/>
      <c r="U112" s="71" t="str">
        <f>IF(PlanMegVandens[[#This Row],[Mėginių ėmimo vietos pavadinimas]]&lt;&gt;"",SUM(PlanMegVandens[[#This Row],[A]:[Rad]]),"")</f>
        <v/>
      </c>
    </row>
    <row r="113" spans="2:21" ht="17.600000000000001" x14ac:dyDescent="0.4">
      <c r="B113" s="73" t="str">
        <f ca="1">IF(PlanMegVandens[[#This Row],[Mėginių ėmimo vietos pavadinimas]]="","",IF(ROW()=12,1,MAX(INDIRECT("B12:B"&amp;ROW()-1))+1))</f>
        <v/>
      </c>
      <c r="C113" s="90"/>
      <c r="D113" s="89"/>
      <c r="E113" s="86"/>
      <c r="F113" s="49"/>
      <c r="G113" s="49"/>
      <c r="H113" s="49"/>
      <c r="I113" s="49"/>
      <c r="J113" s="49"/>
      <c r="K113" s="49"/>
      <c r="L113" s="49"/>
      <c r="M113" s="49"/>
      <c r="N113" s="49"/>
      <c r="O113" s="49"/>
      <c r="P113" s="49"/>
      <c r="Q113" s="51"/>
      <c r="R113" s="54"/>
      <c r="S113" s="54"/>
      <c r="T113" s="56"/>
      <c r="U113" s="71" t="str">
        <f>IF(PlanMegVandens[[#This Row],[Mėginių ėmimo vietos pavadinimas]]&lt;&gt;"",SUM(PlanMegVandens[[#This Row],[A]:[Rad]]),"")</f>
        <v/>
      </c>
    </row>
    <row r="114" spans="2:21" ht="17.600000000000001" x14ac:dyDescent="0.4">
      <c r="B114" s="73" t="str">
        <f ca="1">IF(PlanMegVandens[[#This Row],[Mėginių ėmimo vietos pavadinimas]]="","",IF(ROW()=12,1,MAX(INDIRECT("B12:B"&amp;ROW()-1))+1))</f>
        <v/>
      </c>
      <c r="C114" s="90"/>
      <c r="D114" s="89"/>
      <c r="E114" s="86"/>
      <c r="F114" s="49"/>
      <c r="G114" s="49"/>
      <c r="H114" s="49"/>
      <c r="I114" s="49"/>
      <c r="J114" s="49"/>
      <c r="K114" s="49"/>
      <c r="L114" s="49"/>
      <c r="M114" s="49"/>
      <c r="N114" s="49"/>
      <c r="O114" s="49"/>
      <c r="P114" s="49"/>
      <c r="Q114" s="51"/>
      <c r="R114" s="54"/>
      <c r="S114" s="54"/>
      <c r="T114" s="56"/>
      <c r="U114" s="71" t="str">
        <f>IF(PlanMegVandens[[#This Row],[Mėginių ėmimo vietos pavadinimas]]&lt;&gt;"",SUM(PlanMegVandens[[#This Row],[A]:[Rad]]),"")</f>
        <v/>
      </c>
    </row>
    <row r="115" spans="2:21" ht="17.600000000000001" x14ac:dyDescent="0.4">
      <c r="B115" s="73" t="str">
        <f ca="1">IF(PlanMegVandens[[#This Row],[Mėginių ėmimo vietos pavadinimas]]="","",IF(ROW()=12,1,MAX(INDIRECT("B12:B"&amp;ROW()-1))+1))</f>
        <v/>
      </c>
      <c r="C115" s="90"/>
      <c r="D115" s="89"/>
      <c r="E115" s="86"/>
      <c r="F115" s="49"/>
      <c r="G115" s="49"/>
      <c r="H115" s="49"/>
      <c r="I115" s="49"/>
      <c r="J115" s="49"/>
      <c r="K115" s="49"/>
      <c r="L115" s="49"/>
      <c r="M115" s="49"/>
      <c r="N115" s="49"/>
      <c r="O115" s="49"/>
      <c r="P115" s="49"/>
      <c r="Q115" s="51"/>
      <c r="R115" s="54"/>
      <c r="S115" s="54"/>
      <c r="T115" s="56"/>
      <c r="U115" s="71" t="str">
        <f>IF(PlanMegVandens[[#This Row],[Mėginių ėmimo vietos pavadinimas]]&lt;&gt;"",SUM(PlanMegVandens[[#This Row],[A]:[Rad]]),"")</f>
        <v/>
      </c>
    </row>
    <row r="116" spans="2:21" ht="17.600000000000001" x14ac:dyDescent="0.4">
      <c r="B116" s="73" t="str">
        <f ca="1">IF(PlanMegVandens[[#This Row],[Mėginių ėmimo vietos pavadinimas]]="","",IF(ROW()=12,1,MAX(INDIRECT("B12:B"&amp;ROW()-1))+1))</f>
        <v/>
      </c>
      <c r="C116" s="90"/>
      <c r="D116" s="89"/>
      <c r="E116" s="86"/>
      <c r="F116" s="49"/>
      <c r="G116" s="49"/>
      <c r="H116" s="49"/>
      <c r="I116" s="49"/>
      <c r="J116" s="49"/>
      <c r="K116" s="49"/>
      <c r="L116" s="49"/>
      <c r="M116" s="49"/>
      <c r="N116" s="49"/>
      <c r="O116" s="49"/>
      <c r="P116" s="49"/>
      <c r="Q116" s="51"/>
      <c r="R116" s="54"/>
      <c r="S116" s="54"/>
      <c r="T116" s="56"/>
      <c r="U116" s="71" t="str">
        <f>IF(PlanMegVandens[[#This Row],[Mėginių ėmimo vietos pavadinimas]]&lt;&gt;"",SUM(PlanMegVandens[[#This Row],[A]:[Rad]]),"")</f>
        <v/>
      </c>
    </row>
    <row r="117" spans="2:21" ht="17.600000000000001" x14ac:dyDescent="0.4">
      <c r="B117" s="73" t="str">
        <f ca="1">IF(PlanMegVandens[[#This Row],[Mėginių ėmimo vietos pavadinimas]]="","",IF(ROW()=12,1,MAX(INDIRECT("B12:B"&amp;ROW()-1))+1))</f>
        <v/>
      </c>
      <c r="C117" s="90"/>
      <c r="D117" s="89"/>
      <c r="E117" s="86"/>
      <c r="F117" s="49"/>
      <c r="G117" s="49"/>
      <c r="H117" s="49"/>
      <c r="I117" s="49"/>
      <c r="J117" s="49"/>
      <c r="K117" s="49"/>
      <c r="L117" s="49"/>
      <c r="M117" s="49"/>
      <c r="N117" s="49"/>
      <c r="O117" s="49"/>
      <c r="P117" s="49"/>
      <c r="Q117" s="51"/>
      <c r="R117" s="54"/>
      <c r="S117" s="54"/>
      <c r="T117" s="56"/>
      <c r="U117" s="71" t="str">
        <f>IF(PlanMegVandens[[#This Row],[Mėginių ėmimo vietos pavadinimas]]&lt;&gt;"",SUM(PlanMegVandens[[#This Row],[A]:[Rad]]),"")</f>
        <v/>
      </c>
    </row>
    <row r="118" spans="2:21" ht="17.600000000000001" x14ac:dyDescent="0.4">
      <c r="B118" s="73" t="str">
        <f ca="1">IF(PlanMegVandens[[#This Row],[Mėginių ėmimo vietos pavadinimas]]="","",IF(ROW()=12,1,MAX(INDIRECT("B12:B"&amp;ROW()-1))+1))</f>
        <v/>
      </c>
      <c r="C118" s="90"/>
      <c r="D118" s="89"/>
      <c r="E118" s="86"/>
      <c r="F118" s="49"/>
      <c r="G118" s="49"/>
      <c r="H118" s="49"/>
      <c r="I118" s="49"/>
      <c r="J118" s="49"/>
      <c r="K118" s="49"/>
      <c r="L118" s="49"/>
      <c r="M118" s="49"/>
      <c r="N118" s="49"/>
      <c r="O118" s="49"/>
      <c r="P118" s="49"/>
      <c r="Q118" s="51"/>
      <c r="R118" s="54"/>
      <c r="S118" s="54"/>
      <c r="T118" s="56"/>
      <c r="U118" s="71" t="str">
        <f>IF(PlanMegVandens[[#This Row],[Mėginių ėmimo vietos pavadinimas]]&lt;&gt;"",SUM(PlanMegVandens[[#This Row],[A]:[Rad]]),"")</f>
        <v/>
      </c>
    </row>
    <row r="119" spans="2:21" ht="17.600000000000001" x14ac:dyDescent="0.4">
      <c r="B119" s="73" t="str">
        <f ca="1">IF(PlanMegVandens[[#This Row],[Mėginių ėmimo vietos pavadinimas]]="","",IF(ROW()=12,1,MAX(INDIRECT("B12:B"&amp;ROW()-1))+1))</f>
        <v/>
      </c>
      <c r="C119" s="90"/>
      <c r="D119" s="89"/>
      <c r="E119" s="86"/>
      <c r="F119" s="49"/>
      <c r="G119" s="49"/>
      <c r="H119" s="49"/>
      <c r="I119" s="49"/>
      <c r="J119" s="49"/>
      <c r="K119" s="49"/>
      <c r="L119" s="49"/>
      <c r="M119" s="49"/>
      <c r="N119" s="49"/>
      <c r="O119" s="49"/>
      <c r="P119" s="49"/>
      <c r="Q119" s="51"/>
      <c r="R119" s="54"/>
      <c r="S119" s="54"/>
      <c r="T119" s="56"/>
      <c r="U119" s="71" t="str">
        <f>IF(PlanMegVandens[[#This Row],[Mėginių ėmimo vietos pavadinimas]]&lt;&gt;"",SUM(PlanMegVandens[[#This Row],[A]:[Rad]]),"")</f>
        <v/>
      </c>
    </row>
    <row r="120" spans="2:21" ht="17.600000000000001" x14ac:dyDescent="0.4">
      <c r="B120" s="73" t="str">
        <f ca="1">IF(PlanMegVandens[[#This Row],[Mėginių ėmimo vietos pavadinimas]]="","",IF(ROW()=12,1,MAX(INDIRECT("B12:B"&amp;ROW()-1))+1))</f>
        <v/>
      </c>
      <c r="C120" s="90"/>
      <c r="D120" s="89"/>
      <c r="E120" s="86"/>
      <c r="F120" s="49"/>
      <c r="G120" s="49"/>
      <c r="H120" s="49"/>
      <c r="I120" s="49"/>
      <c r="J120" s="49"/>
      <c r="K120" s="49"/>
      <c r="L120" s="49"/>
      <c r="M120" s="49"/>
      <c r="N120" s="49"/>
      <c r="O120" s="49"/>
      <c r="P120" s="49"/>
      <c r="Q120" s="51"/>
      <c r="R120" s="54"/>
      <c r="S120" s="54"/>
      <c r="T120" s="56"/>
      <c r="U120" s="71" t="str">
        <f>IF(PlanMegVandens[[#This Row],[Mėginių ėmimo vietos pavadinimas]]&lt;&gt;"",SUM(PlanMegVandens[[#This Row],[A]:[Rad]]),"")</f>
        <v/>
      </c>
    </row>
    <row r="121" spans="2:21" ht="17.600000000000001" x14ac:dyDescent="0.4">
      <c r="B121" s="73" t="str">
        <f ca="1">IF(PlanMegVandens[[#This Row],[Mėginių ėmimo vietos pavadinimas]]="","",IF(ROW()=12,1,MAX(INDIRECT("B12:B"&amp;ROW()-1))+1))</f>
        <v/>
      </c>
      <c r="C121" s="90"/>
      <c r="D121" s="89"/>
      <c r="E121" s="86"/>
      <c r="F121" s="49"/>
      <c r="G121" s="49"/>
      <c r="H121" s="49"/>
      <c r="I121" s="49"/>
      <c r="J121" s="49"/>
      <c r="K121" s="49"/>
      <c r="L121" s="49"/>
      <c r="M121" s="49"/>
      <c r="N121" s="49"/>
      <c r="O121" s="49"/>
      <c r="P121" s="49"/>
      <c r="Q121" s="51"/>
      <c r="R121" s="54"/>
      <c r="S121" s="54"/>
      <c r="T121" s="56"/>
      <c r="U121" s="71" t="str">
        <f>IF(PlanMegVandens[[#This Row],[Mėginių ėmimo vietos pavadinimas]]&lt;&gt;"",SUM(PlanMegVandens[[#This Row],[A]:[Rad]]),"")</f>
        <v/>
      </c>
    </row>
    <row r="122" spans="2:21" ht="17.600000000000001" x14ac:dyDescent="0.4">
      <c r="B122" s="73" t="str">
        <f ca="1">IF(PlanMegVandens[[#This Row],[Mėginių ėmimo vietos pavadinimas]]="","",IF(ROW()=12,1,MAX(INDIRECT("B12:B"&amp;ROW()-1))+1))</f>
        <v/>
      </c>
      <c r="C122" s="90"/>
      <c r="D122" s="89"/>
      <c r="E122" s="86"/>
      <c r="F122" s="49"/>
      <c r="G122" s="49"/>
      <c r="H122" s="49"/>
      <c r="I122" s="49"/>
      <c r="J122" s="49"/>
      <c r="K122" s="49"/>
      <c r="L122" s="49"/>
      <c r="M122" s="49"/>
      <c r="N122" s="49"/>
      <c r="O122" s="49"/>
      <c r="P122" s="49"/>
      <c r="Q122" s="51"/>
      <c r="R122" s="54"/>
      <c r="S122" s="54"/>
      <c r="T122" s="56"/>
      <c r="U122" s="71" t="str">
        <f>IF(PlanMegVandens[[#This Row],[Mėginių ėmimo vietos pavadinimas]]&lt;&gt;"",SUM(PlanMegVandens[[#This Row],[A]:[Rad]]),"")</f>
        <v/>
      </c>
    </row>
    <row r="123" spans="2:21" ht="17.600000000000001" x14ac:dyDescent="0.4">
      <c r="B123" s="73" t="str">
        <f ca="1">IF(PlanMegVandens[[#This Row],[Mėginių ėmimo vietos pavadinimas]]="","",IF(ROW()=12,1,MAX(INDIRECT("B12:B"&amp;ROW()-1))+1))</f>
        <v/>
      </c>
      <c r="C123" s="90"/>
      <c r="D123" s="89"/>
      <c r="E123" s="86"/>
      <c r="F123" s="49"/>
      <c r="G123" s="49"/>
      <c r="H123" s="49"/>
      <c r="I123" s="49"/>
      <c r="J123" s="49"/>
      <c r="K123" s="49"/>
      <c r="L123" s="49"/>
      <c r="M123" s="49"/>
      <c r="N123" s="49"/>
      <c r="O123" s="49"/>
      <c r="P123" s="49"/>
      <c r="Q123" s="51"/>
      <c r="R123" s="54"/>
      <c r="S123" s="54"/>
      <c r="T123" s="56"/>
      <c r="U123" s="71" t="str">
        <f>IF(PlanMegVandens[[#This Row],[Mėginių ėmimo vietos pavadinimas]]&lt;&gt;"",SUM(PlanMegVandens[[#This Row],[A]:[Rad]]),"")</f>
        <v/>
      </c>
    </row>
    <row r="124" spans="2:21" ht="17.600000000000001" x14ac:dyDescent="0.4">
      <c r="B124" s="73" t="str">
        <f ca="1">IF(PlanMegVandens[[#This Row],[Mėginių ėmimo vietos pavadinimas]]="","",IF(ROW()=12,1,MAX(INDIRECT("B12:B"&amp;ROW()-1))+1))</f>
        <v/>
      </c>
      <c r="C124" s="90"/>
      <c r="D124" s="89"/>
      <c r="E124" s="86"/>
      <c r="F124" s="49"/>
      <c r="G124" s="49"/>
      <c r="H124" s="49"/>
      <c r="I124" s="49"/>
      <c r="J124" s="49"/>
      <c r="K124" s="49"/>
      <c r="L124" s="49"/>
      <c r="M124" s="49"/>
      <c r="N124" s="49"/>
      <c r="O124" s="49"/>
      <c r="P124" s="49"/>
      <c r="Q124" s="51"/>
      <c r="R124" s="54"/>
      <c r="S124" s="54"/>
      <c r="T124" s="56"/>
      <c r="U124" s="71" t="str">
        <f>IF(PlanMegVandens[[#This Row],[Mėginių ėmimo vietos pavadinimas]]&lt;&gt;"",SUM(PlanMegVandens[[#This Row],[A]:[Rad]]),"")</f>
        <v/>
      </c>
    </row>
    <row r="125" spans="2:21" ht="17.600000000000001" x14ac:dyDescent="0.4">
      <c r="B125" s="73" t="str">
        <f ca="1">IF(PlanMegVandens[[#This Row],[Mėginių ėmimo vietos pavadinimas]]="","",IF(ROW()=12,1,MAX(INDIRECT("B12:B"&amp;ROW()-1))+1))</f>
        <v/>
      </c>
      <c r="C125" s="90"/>
      <c r="D125" s="89"/>
      <c r="E125" s="86"/>
      <c r="F125" s="49"/>
      <c r="G125" s="49"/>
      <c r="H125" s="49"/>
      <c r="I125" s="49"/>
      <c r="J125" s="49"/>
      <c r="K125" s="49"/>
      <c r="L125" s="49"/>
      <c r="M125" s="49"/>
      <c r="N125" s="49"/>
      <c r="O125" s="49"/>
      <c r="P125" s="49"/>
      <c r="Q125" s="51"/>
      <c r="R125" s="54"/>
      <c r="S125" s="54"/>
      <c r="T125" s="56"/>
      <c r="U125" s="71" t="str">
        <f>IF(PlanMegVandens[[#This Row],[Mėginių ėmimo vietos pavadinimas]]&lt;&gt;"",SUM(PlanMegVandens[[#This Row],[A]:[Rad]]),"")</f>
        <v/>
      </c>
    </row>
    <row r="126" spans="2:21" ht="17.600000000000001" x14ac:dyDescent="0.4">
      <c r="B126" s="73" t="str">
        <f ca="1">IF(PlanMegVandens[[#This Row],[Mėginių ėmimo vietos pavadinimas]]="","",IF(ROW()=12,1,MAX(INDIRECT("B12:B"&amp;ROW()-1))+1))</f>
        <v/>
      </c>
      <c r="C126" s="90"/>
      <c r="D126" s="89"/>
      <c r="E126" s="86"/>
      <c r="F126" s="49"/>
      <c r="G126" s="49"/>
      <c r="H126" s="49"/>
      <c r="I126" s="49"/>
      <c r="J126" s="49"/>
      <c r="K126" s="49"/>
      <c r="L126" s="49"/>
      <c r="M126" s="49"/>
      <c r="N126" s="49"/>
      <c r="O126" s="49"/>
      <c r="P126" s="49"/>
      <c r="Q126" s="51"/>
      <c r="R126" s="54"/>
      <c r="S126" s="54"/>
      <c r="T126" s="56"/>
      <c r="U126" s="71" t="str">
        <f>IF(PlanMegVandens[[#This Row],[Mėginių ėmimo vietos pavadinimas]]&lt;&gt;"",SUM(PlanMegVandens[[#This Row],[A]:[Rad]]),"")</f>
        <v/>
      </c>
    </row>
    <row r="127" spans="2:21" ht="17.600000000000001" x14ac:dyDescent="0.4">
      <c r="B127" s="73" t="str">
        <f ca="1">IF(PlanMegVandens[[#This Row],[Mėginių ėmimo vietos pavadinimas]]="","",IF(ROW()=12,1,MAX(INDIRECT("B12:B"&amp;ROW()-1))+1))</f>
        <v/>
      </c>
      <c r="C127" s="90"/>
      <c r="D127" s="89"/>
      <c r="E127" s="86"/>
      <c r="F127" s="49"/>
      <c r="G127" s="49"/>
      <c r="H127" s="49"/>
      <c r="I127" s="49"/>
      <c r="J127" s="49"/>
      <c r="K127" s="49"/>
      <c r="L127" s="49"/>
      <c r="M127" s="49"/>
      <c r="N127" s="49"/>
      <c r="O127" s="49"/>
      <c r="P127" s="49"/>
      <c r="Q127" s="51"/>
      <c r="R127" s="54"/>
      <c r="S127" s="54"/>
      <c r="T127" s="56"/>
      <c r="U127" s="71" t="str">
        <f>IF(PlanMegVandens[[#This Row],[Mėginių ėmimo vietos pavadinimas]]&lt;&gt;"",SUM(PlanMegVandens[[#This Row],[A]:[Rad]]),"")</f>
        <v/>
      </c>
    </row>
    <row r="128" spans="2:21" ht="17.600000000000001" x14ac:dyDescent="0.4">
      <c r="B128" s="73" t="str">
        <f ca="1">IF(PlanMegVandens[[#This Row],[Mėginių ėmimo vietos pavadinimas]]="","",IF(ROW()=12,1,MAX(INDIRECT("B12:B"&amp;ROW()-1))+1))</f>
        <v/>
      </c>
      <c r="C128" s="90"/>
      <c r="D128" s="89"/>
      <c r="E128" s="86"/>
      <c r="F128" s="49"/>
      <c r="G128" s="49"/>
      <c r="H128" s="49"/>
      <c r="I128" s="49"/>
      <c r="J128" s="49"/>
      <c r="K128" s="49"/>
      <c r="L128" s="49"/>
      <c r="M128" s="49"/>
      <c r="N128" s="49"/>
      <c r="O128" s="49"/>
      <c r="P128" s="49"/>
      <c r="Q128" s="51"/>
      <c r="R128" s="54"/>
      <c r="S128" s="54"/>
      <c r="T128" s="56"/>
      <c r="U128" s="71" t="str">
        <f>IF(PlanMegVandens[[#This Row],[Mėginių ėmimo vietos pavadinimas]]&lt;&gt;"",SUM(PlanMegVandens[[#This Row],[A]:[Rad]]),"")</f>
        <v/>
      </c>
    </row>
    <row r="129" spans="2:21" ht="17.600000000000001" x14ac:dyDescent="0.4">
      <c r="B129" s="73" t="str">
        <f ca="1">IF(PlanMegVandens[[#This Row],[Mėginių ėmimo vietos pavadinimas]]="","",IF(ROW()=12,1,MAX(INDIRECT("B12:B"&amp;ROW()-1))+1))</f>
        <v/>
      </c>
      <c r="C129" s="90"/>
      <c r="D129" s="89"/>
      <c r="E129" s="86"/>
      <c r="F129" s="49"/>
      <c r="G129" s="49"/>
      <c r="H129" s="49"/>
      <c r="I129" s="49"/>
      <c r="J129" s="49"/>
      <c r="K129" s="49"/>
      <c r="L129" s="49"/>
      <c r="M129" s="49"/>
      <c r="N129" s="49"/>
      <c r="O129" s="49"/>
      <c r="P129" s="49"/>
      <c r="Q129" s="51"/>
      <c r="R129" s="54"/>
      <c r="S129" s="54"/>
      <c r="T129" s="56"/>
      <c r="U129" s="71" t="str">
        <f>IF(PlanMegVandens[[#This Row],[Mėginių ėmimo vietos pavadinimas]]&lt;&gt;"",SUM(PlanMegVandens[[#This Row],[A]:[Rad]]),"")</f>
        <v/>
      </c>
    </row>
    <row r="130" spans="2:21" ht="17.600000000000001" x14ac:dyDescent="0.4">
      <c r="B130" s="73" t="str">
        <f ca="1">IF(PlanMegVandens[[#This Row],[Mėginių ėmimo vietos pavadinimas]]="","",IF(ROW()=12,1,MAX(INDIRECT("B12:B"&amp;ROW()-1))+1))</f>
        <v/>
      </c>
      <c r="C130" s="90"/>
      <c r="D130" s="89"/>
      <c r="E130" s="86"/>
      <c r="F130" s="49"/>
      <c r="G130" s="49"/>
      <c r="H130" s="49"/>
      <c r="I130" s="49"/>
      <c r="J130" s="49"/>
      <c r="K130" s="49"/>
      <c r="L130" s="49"/>
      <c r="M130" s="49"/>
      <c r="N130" s="49"/>
      <c r="O130" s="49"/>
      <c r="P130" s="49"/>
      <c r="Q130" s="51"/>
      <c r="R130" s="54"/>
      <c r="S130" s="54"/>
      <c r="T130" s="56"/>
      <c r="U130" s="71" t="str">
        <f>IF(PlanMegVandens[[#This Row],[Mėginių ėmimo vietos pavadinimas]]&lt;&gt;"",SUM(PlanMegVandens[[#This Row],[A]:[Rad]]),"")</f>
        <v/>
      </c>
    </row>
    <row r="131" spans="2:21" ht="17.600000000000001" x14ac:dyDescent="0.4">
      <c r="B131" s="73" t="str">
        <f ca="1">IF(PlanMegVandens[[#This Row],[Mėginių ėmimo vietos pavadinimas]]="","",IF(ROW()=12,1,MAX(INDIRECT("B12:B"&amp;ROW()-1))+1))</f>
        <v/>
      </c>
      <c r="C131" s="90"/>
      <c r="D131" s="89"/>
      <c r="E131" s="86"/>
      <c r="F131" s="49"/>
      <c r="G131" s="49"/>
      <c r="H131" s="49"/>
      <c r="I131" s="49"/>
      <c r="J131" s="49"/>
      <c r="K131" s="49"/>
      <c r="L131" s="49"/>
      <c r="M131" s="49"/>
      <c r="N131" s="49"/>
      <c r="O131" s="49"/>
      <c r="P131" s="49"/>
      <c r="Q131" s="51"/>
      <c r="R131" s="54"/>
      <c r="S131" s="54"/>
      <c r="T131" s="56"/>
      <c r="U131" s="71" t="str">
        <f>IF(PlanMegVandens[[#This Row],[Mėginių ėmimo vietos pavadinimas]]&lt;&gt;"",SUM(PlanMegVandens[[#This Row],[A]:[Rad]]),"")</f>
        <v/>
      </c>
    </row>
    <row r="132" spans="2:21" ht="17.600000000000001" x14ac:dyDescent="0.4">
      <c r="B132" s="73" t="str">
        <f ca="1">IF(PlanMegVandens[[#This Row],[Mėginių ėmimo vietos pavadinimas]]="","",IF(ROW()=12,1,MAX(INDIRECT("B12:B"&amp;ROW()-1))+1))</f>
        <v/>
      </c>
      <c r="C132" s="90"/>
      <c r="D132" s="89"/>
      <c r="E132" s="86"/>
      <c r="F132" s="49"/>
      <c r="G132" s="49"/>
      <c r="H132" s="49"/>
      <c r="I132" s="49"/>
      <c r="J132" s="49"/>
      <c r="K132" s="49"/>
      <c r="L132" s="49"/>
      <c r="M132" s="49"/>
      <c r="N132" s="49"/>
      <c r="O132" s="49"/>
      <c r="P132" s="49"/>
      <c r="Q132" s="51"/>
      <c r="R132" s="54"/>
      <c r="S132" s="54"/>
      <c r="T132" s="56"/>
      <c r="U132" s="71" t="str">
        <f>IF(PlanMegVandens[[#This Row],[Mėginių ėmimo vietos pavadinimas]]&lt;&gt;"",SUM(PlanMegVandens[[#This Row],[A]:[Rad]]),"")</f>
        <v/>
      </c>
    </row>
    <row r="133" spans="2:21" ht="17.600000000000001" x14ac:dyDescent="0.4">
      <c r="B133" s="73" t="str">
        <f ca="1">IF(PlanMegVandens[[#This Row],[Mėginių ėmimo vietos pavadinimas]]="","",IF(ROW()=12,1,MAX(INDIRECT("B12:B"&amp;ROW()-1))+1))</f>
        <v/>
      </c>
      <c r="C133" s="90"/>
      <c r="D133" s="89"/>
      <c r="E133" s="86"/>
      <c r="F133" s="49"/>
      <c r="G133" s="49"/>
      <c r="H133" s="49"/>
      <c r="I133" s="49"/>
      <c r="J133" s="49"/>
      <c r="K133" s="49"/>
      <c r="L133" s="49"/>
      <c r="M133" s="49"/>
      <c r="N133" s="49"/>
      <c r="O133" s="49"/>
      <c r="P133" s="49"/>
      <c r="Q133" s="51"/>
      <c r="R133" s="54"/>
      <c r="S133" s="54"/>
      <c r="T133" s="56"/>
      <c r="U133" s="71" t="str">
        <f>IF(PlanMegVandens[[#This Row],[Mėginių ėmimo vietos pavadinimas]]&lt;&gt;"",SUM(PlanMegVandens[[#This Row],[A]:[Rad]]),"")</f>
        <v/>
      </c>
    </row>
    <row r="134" spans="2:21" ht="17.600000000000001" x14ac:dyDescent="0.4">
      <c r="B134" s="73" t="str">
        <f ca="1">IF(PlanMegVandens[[#This Row],[Mėginių ėmimo vietos pavadinimas]]="","",IF(ROW()=12,1,MAX(INDIRECT("B12:B"&amp;ROW()-1))+1))</f>
        <v/>
      </c>
      <c r="C134" s="90"/>
      <c r="D134" s="89"/>
      <c r="E134" s="86"/>
      <c r="F134" s="49"/>
      <c r="G134" s="49"/>
      <c r="H134" s="49"/>
      <c r="I134" s="49"/>
      <c r="J134" s="49"/>
      <c r="K134" s="49"/>
      <c r="L134" s="49"/>
      <c r="M134" s="49"/>
      <c r="N134" s="49"/>
      <c r="O134" s="49"/>
      <c r="P134" s="49"/>
      <c r="Q134" s="51"/>
      <c r="R134" s="54"/>
      <c r="S134" s="54"/>
      <c r="T134" s="56"/>
      <c r="U134" s="71" t="str">
        <f>IF(PlanMegVandens[[#This Row],[Mėginių ėmimo vietos pavadinimas]]&lt;&gt;"",SUM(PlanMegVandens[[#This Row],[A]:[Rad]]),"")</f>
        <v/>
      </c>
    </row>
    <row r="135" spans="2:21" ht="17.600000000000001" x14ac:dyDescent="0.4">
      <c r="B135" s="73" t="str">
        <f ca="1">IF(PlanMegVandens[[#This Row],[Mėginių ėmimo vietos pavadinimas]]="","",IF(ROW()=12,1,MAX(INDIRECT("B12:B"&amp;ROW()-1))+1))</f>
        <v/>
      </c>
      <c r="C135" s="90"/>
      <c r="D135" s="89"/>
      <c r="E135" s="86"/>
      <c r="F135" s="49"/>
      <c r="G135" s="49"/>
      <c r="H135" s="49"/>
      <c r="I135" s="49"/>
      <c r="J135" s="49"/>
      <c r="K135" s="49"/>
      <c r="L135" s="49"/>
      <c r="M135" s="49"/>
      <c r="N135" s="49"/>
      <c r="O135" s="49"/>
      <c r="P135" s="49"/>
      <c r="Q135" s="51"/>
      <c r="R135" s="54"/>
      <c r="S135" s="54"/>
      <c r="T135" s="56"/>
      <c r="U135" s="71" t="str">
        <f>IF(PlanMegVandens[[#This Row],[Mėginių ėmimo vietos pavadinimas]]&lt;&gt;"",SUM(PlanMegVandens[[#This Row],[A]:[Rad]]),"")</f>
        <v/>
      </c>
    </row>
    <row r="136" spans="2:21" ht="17.600000000000001" x14ac:dyDescent="0.4">
      <c r="B136" s="73" t="str">
        <f ca="1">IF(PlanMegVandens[[#This Row],[Mėginių ėmimo vietos pavadinimas]]="","",IF(ROW()=12,1,MAX(INDIRECT("B12:B"&amp;ROW()-1))+1))</f>
        <v/>
      </c>
      <c r="C136" s="90"/>
      <c r="D136" s="89"/>
      <c r="E136" s="86"/>
      <c r="F136" s="49"/>
      <c r="G136" s="49"/>
      <c r="H136" s="49"/>
      <c r="I136" s="49"/>
      <c r="J136" s="49"/>
      <c r="K136" s="49"/>
      <c r="L136" s="49"/>
      <c r="M136" s="49"/>
      <c r="N136" s="49"/>
      <c r="O136" s="49"/>
      <c r="P136" s="49"/>
      <c r="Q136" s="51"/>
      <c r="R136" s="54"/>
      <c r="S136" s="54"/>
      <c r="T136" s="56"/>
      <c r="U136" s="71" t="str">
        <f>IF(PlanMegVandens[[#This Row],[Mėginių ėmimo vietos pavadinimas]]&lt;&gt;"",SUM(PlanMegVandens[[#This Row],[A]:[Rad]]),"")</f>
        <v/>
      </c>
    </row>
    <row r="137" spans="2:21" ht="17.600000000000001" x14ac:dyDescent="0.4">
      <c r="B137" s="73" t="str">
        <f ca="1">IF(PlanMegVandens[[#This Row],[Mėginių ėmimo vietos pavadinimas]]="","",IF(ROW()=12,1,MAX(INDIRECT("B12:B"&amp;ROW()-1))+1))</f>
        <v/>
      </c>
      <c r="C137" s="90"/>
      <c r="D137" s="89"/>
      <c r="E137" s="86"/>
      <c r="F137" s="49"/>
      <c r="G137" s="49"/>
      <c r="H137" s="49"/>
      <c r="I137" s="49"/>
      <c r="J137" s="49"/>
      <c r="K137" s="49"/>
      <c r="L137" s="49"/>
      <c r="M137" s="49"/>
      <c r="N137" s="49"/>
      <c r="O137" s="49"/>
      <c r="P137" s="49"/>
      <c r="Q137" s="51"/>
      <c r="R137" s="54"/>
      <c r="S137" s="54"/>
      <c r="T137" s="56"/>
      <c r="U137" s="71" t="str">
        <f>IF(PlanMegVandens[[#This Row],[Mėginių ėmimo vietos pavadinimas]]&lt;&gt;"",SUM(PlanMegVandens[[#This Row],[A]:[Rad]]),"")</f>
        <v/>
      </c>
    </row>
    <row r="138" spans="2:21" ht="17.600000000000001" x14ac:dyDescent="0.4">
      <c r="B138" s="73" t="str">
        <f ca="1">IF(PlanMegVandens[[#This Row],[Mėginių ėmimo vietos pavadinimas]]="","",IF(ROW()=12,1,MAX(INDIRECT("B12:B"&amp;ROW()-1))+1))</f>
        <v/>
      </c>
      <c r="C138" s="90"/>
      <c r="D138" s="89"/>
      <c r="E138" s="86"/>
      <c r="F138" s="49"/>
      <c r="G138" s="49"/>
      <c r="H138" s="49"/>
      <c r="I138" s="49"/>
      <c r="J138" s="49"/>
      <c r="K138" s="49"/>
      <c r="L138" s="49"/>
      <c r="M138" s="49"/>
      <c r="N138" s="49"/>
      <c r="O138" s="49"/>
      <c r="P138" s="49"/>
      <c r="Q138" s="51"/>
      <c r="R138" s="54"/>
      <c r="S138" s="54"/>
      <c r="T138" s="56"/>
      <c r="U138" s="71" t="str">
        <f>IF(PlanMegVandens[[#This Row],[Mėginių ėmimo vietos pavadinimas]]&lt;&gt;"",SUM(PlanMegVandens[[#This Row],[A]:[Rad]]),"")</f>
        <v/>
      </c>
    </row>
    <row r="139" spans="2:21" ht="17.600000000000001" x14ac:dyDescent="0.4">
      <c r="B139" s="73" t="str">
        <f ca="1">IF(PlanMegVandens[[#This Row],[Mėginių ėmimo vietos pavadinimas]]="","",IF(ROW()=12,1,MAX(INDIRECT("B12:B"&amp;ROW()-1))+1))</f>
        <v/>
      </c>
      <c r="C139" s="90"/>
      <c r="D139" s="89"/>
      <c r="E139" s="86"/>
      <c r="F139" s="49"/>
      <c r="G139" s="49"/>
      <c r="H139" s="49"/>
      <c r="I139" s="49"/>
      <c r="J139" s="49"/>
      <c r="K139" s="49"/>
      <c r="L139" s="49"/>
      <c r="M139" s="49"/>
      <c r="N139" s="49"/>
      <c r="O139" s="49"/>
      <c r="P139" s="49"/>
      <c r="Q139" s="51"/>
      <c r="R139" s="54"/>
      <c r="S139" s="54"/>
      <c r="T139" s="56"/>
      <c r="U139" s="71" t="str">
        <f>IF(PlanMegVandens[[#This Row],[Mėginių ėmimo vietos pavadinimas]]&lt;&gt;"",SUM(PlanMegVandens[[#This Row],[A]:[Rad]]),"")</f>
        <v/>
      </c>
    </row>
    <row r="140" spans="2:21" ht="17.600000000000001" x14ac:dyDescent="0.4">
      <c r="B140" s="73" t="str">
        <f ca="1">IF(PlanMegVandens[[#This Row],[Mėginių ėmimo vietos pavadinimas]]="","",IF(ROW()=12,1,MAX(INDIRECT("B12:B"&amp;ROW()-1))+1))</f>
        <v/>
      </c>
      <c r="C140" s="90"/>
      <c r="D140" s="89"/>
      <c r="E140" s="86"/>
      <c r="F140" s="49"/>
      <c r="G140" s="49"/>
      <c r="H140" s="49"/>
      <c r="I140" s="49"/>
      <c r="J140" s="49"/>
      <c r="K140" s="49"/>
      <c r="L140" s="49"/>
      <c r="M140" s="49"/>
      <c r="N140" s="49"/>
      <c r="O140" s="49"/>
      <c r="P140" s="49"/>
      <c r="Q140" s="51"/>
      <c r="R140" s="54"/>
      <c r="S140" s="54"/>
      <c r="T140" s="56"/>
      <c r="U140" s="71" t="str">
        <f>IF(PlanMegVandens[[#This Row],[Mėginių ėmimo vietos pavadinimas]]&lt;&gt;"",SUM(PlanMegVandens[[#This Row],[A]:[Rad]]),"")</f>
        <v/>
      </c>
    </row>
    <row r="141" spans="2:21" ht="17.600000000000001" x14ac:dyDescent="0.4">
      <c r="B141" s="73" t="str">
        <f ca="1">IF(PlanMegVandens[[#This Row],[Mėginių ėmimo vietos pavadinimas]]="","",IF(ROW()=12,1,MAX(INDIRECT("B12:B"&amp;ROW()-1))+1))</f>
        <v/>
      </c>
      <c r="C141" s="90"/>
      <c r="D141" s="89"/>
      <c r="E141" s="86"/>
      <c r="F141" s="49"/>
      <c r="G141" s="49"/>
      <c r="H141" s="49"/>
      <c r="I141" s="49"/>
      <c r="J141" s="49"/>
      <c r="K141" s="49"/>
      <c r="L141" s="49"/>
      <c r="M141" s="49"/>
      <c r="N141" s="49"/>
      <c r="O141" s="49"/>
      <c r="P141" s="49"/>
      <c r="Q141" s="51"/>
      <c r="R141" s="54"/>
      <c r="S141" s="54"/>
      <c r="T141" s="56"/>
      <c r="U141" s="71" t="str">
        <f>IF(PlanMegVandens[[#This Row],[Mėginių ėmimo vietos pavadinimas]]&lt;&gt;"",SUM(PlanMegVandens[[#This Row],[A]:[Rad]]),"")</f>
        <v/>
      </c>
    </row>
    <row r="142" spans="2:21" ht="17.600000000000001" x14ac:dyDescent="0.4">
      <c r="B142" s="73" t="str">
        <f ca="1">IF(PlanMegVandens[[#This Row],[Mėginių ėmimo vietos pavadinimas]]="","",IF(ROW()=12,1,MAX(INDIRECT("B12:B"&amp;ROW()-1))+1))</f>
        <v/>
      </c>
      <c r="C142" s="90"/>
      <c r="D142" s="89"/>
      <c r="E142" s="86"/>
      <c r="F142" s="49"/>
      <c r="G142" s="49"/>
      <c r="H142" s="49"/>
      <c r="I142" s="49"/>
      <c r="J142" s="49"/>
      <c r="K142" s="49"/>
      <c r="L142" s="49"/>
      <c r="M142" s="49"/>
      <c r="N142" s="49"/>
      <c r="O142" s="49"/>
      <c r="P142" s="49"/>
      <c r="Q142" s="51"/>
      <c r="R142" s="54"/>
      <c r="S142" s="54"/>
      <c r="T142" s="56"/>
      <c r="U142" s="71" t="str">
        <f>IF(PlanMegVandens[[#This Row],[Mėginių ėmimo vietos pavadinimas]]&lt;&gt;"",SUM(PlanMegVandens[[#This Row],[A]:[Rad]]),"")</f>
        <v/>
      </c>
    </row>
    <row r="143" spans="2:21" ht="17.600000000000001" x14ac:dyDescent="0.4">
      <c r="B143" s="73" t="str">
        <f ca="1">IF(PlanMegVandens[[#This Row],[Mėginių ėmimo vietos pavadinimas]]="","",IF(ROW()=12,1,MAX(INDIRECT("B12:B"&amp;ROW()-1))+1))</f>
        <v/>
      </c>
      <c r="C143" s="90"/>
      <c r="D143" s="89"/>
      <c r="E143" s="86"/>
      <c r="F143" s="49"/>
      <c r="G143" s="49"/>
      <c r="H143" s="49"/>
      <c r="I143" s="49"/>
      <c r="J143" s="49"/>
      <c r="K143" s="49"/>
      <c r="L143" s="49"/>
      <c r="M143" s="49"/>
      <c r="N143" s="49"/>
      <c r="O143" s="49"/>
      <c r="P143" s="49"/>
      <c r="Q143" s="51"/>
      <c r="R143" s="54"/>
      <c r="S143" s="54"/>
      <c r="T143" s="56"/>
      <c r="U143" s="71" t="str">
        <f>IF(PlanMegVandens[[#This Row],[Mėginių ėmimo vietos pavadinimas]]&lt;&gt;"",SUM(PlanMegVandens[[#This Row],[A]:[Rad]]),"")</f>
        <v/>
      </c>
    </row>
    <row r="144" spans="2:21" ht="17.600000000000001" x14ac:dyDescent="0.4">
      <c r="B144" s="73" t="str">
        <f ca="1">IF(PlanMegVandens[[#This Row],[Mėginių ėmimo vietos pavadinimas]]="","",IF(ROW()=12,1,MAX(INDIRECT("B12:B"&amp;ROW()-1))+1))</f>
        <v/>
      </c>
      <c r="C144" s="90"/>
      <c r="D144" s="89"/>
      <c r="E144" s="86"/>
      <c r="F144" s="49"/>
      <c r="G144" s="49"/>
      <c r="H144" s="49"/>
      <c r="I144" s="49"/>
      <c r="J144" s="49"/>
      <c r="K144" s="49"/>
      <c r="L144" s="49"/>
      <c r="M144" s="49"/>
      <c r="N144" s="49"/>
      <c r="O144" s="49"/>
      <c r="P144" s="49"/>
      <c r="Q144" s="51"/>
      <c r="R144" s="54"/>
      <c r="S144" s="54"/>
      <c r="T144" s="56"/>
      <c r="U144" s="71" t="str">
        <f>IF(PlanMegVandens[[#This Row],[Mėginių ėmimo vietos pavadinimas]]&lt;&gt;"",SUM(PlanMegVandens[[#This Row],[A]:[Rad]]),"")</f>
        <v/>
      </c>
    </row>
    <row r="145" spans="2:21" ht="17.600000000000001" x14ac:dyDescent="0.4">
      <c r="B145" s="73" t="str">
        <f ca="1">IF(PlanMegVandens[[#This Row],[Mėginių ėmimo vietos pavadinimas]]="","",IF(ROW()=12,1,MAX(INDIRECT("B12:B"&amp;ROW()-1))+1))</f>
        <v/>
      </c>
      <c r="C145" s="90"/>
      <c r="D145" s="89"/>
      <c r="E145" s="86"/>
      <c r="F145" s="49"/>
      <c r="G145" s="49"/>
      <c r="H145" s="49"/>
      <c r="I145" s="49"/>
      <c r="J145" s="49"/>
      <c r="K145" s="49"/>
      <c r="L145" s="49"/>
      <c r="M145" s="49"/>
      <c r="N145" s="49"/>
      <c r="O145" s="49"/>
      <c r="P145" s="49"/>
      <c r="Q145" s="51"/>
      <c r="R145" s="54"/>
      <c r="S145" s="54"/>
      <c r="T145" s="56"/>
      <c r="U145" s="71" t="str">
        <f>IF(PlanMegVandens[[#This Row],[Mėginių ėmimo vietos pavadinimas]]&lt;&gt;"",SUM(PlanMegVandens[[#This Row],[A]:[Rad]]),"")</f>
        <v/>
      </c>
    </row>
    <row r="146" spans="2:21" ht="17.600000000000001" x14ac:dyDescent="0.4">
      <c r="B146" s="73" t="str">
        <f ca="1">IF(PlanMegVandens[[#This Row],[Mėginių ėmimo vietos pavadinimas]]="","",IF(ROW()=12,1,MAX(INDIRECT("B12:B"&amp;ROW()-1))+1))</f>
        <v/>
      </c>
      <c r="C146" s="90"/>
      <c r="D146" s="89"/>
      <c r="E146" s="86"/>
      <c r="F146" s="49"/>
      <c r="G146" s="49"/>
      <c r="H146" s="49"/>
      <c r="I146" s="49"/>
      <c r="J146" s="49"/>
      <c r="K146" s="49"/>
      <c r="L146" s="49"/>
      <c r="M146" s="49"/>
      <c r="N146" s="49"/>
      <c r="O146" s="49"/>
      <c r="P146" s="49"/>
      <c r="Q146" s="51"/>
      <c r="R146" s="54"/>
      <c r="S146" s="54"/>
      <c r="T146" s="56"/>
      <c r="U146" s="71" t="str">
        <f>IF(PlanMegVandens[[#This Row],[Mėginių ėmimo vietos pavadinimas]]&lt;&gt;"",SUM(PlanMegVandens[[#This Row],[A]:[Rad]]),"")</f>
        <v/>
      </c>
    </row>
    <row r="147" spans="2:21" ht="17.600000000000001" x14ac:dyDescent="0.4">
      <c r="B147" s="73" t="str">
        <f ca="1">IF(PlanMegVandens[[#This Row],[Mėginių ėmimo vietos pavadinimas]]="","",IF(ROW()=12,1,MAX(INDIRECT("B12:B"&amp;ROW()-1))+1))</f>
        <v/>
      </c>
      <c r="C147" s="90"/>
      <c r="D147" s="89"/>
      <c r="E147" s="86"/>
      <c r="F147" s="49"/>
      <c r="G147" s="49"/>
      <c r="H147" s="49"/>
      <c r="I147" s="49"/>
      <c r="J147" s="49"/>
      <c r="K147" s="49"/>
      <c r="L147" s="49"/>
      <c r="M147" s="49"/>
      <c r="N147" s="49"/>
      <c r="O147" s="49"/>
      <c r="P147" s="49"/>
      <c r="Q147" s="51"/>
      <c r="R147" s="54"/>
      <c r="S147" s="54"/>
      <c r="T147" s="56"/>
      <c r="U147" s="71" t="str">
        <f>IF(PlanMegVandens[[#This Row],[Mėginių ėmimo vietos pavadinimas]]&lt;&gt;"",SUM(PlanMegVandens[[#This Row],[A]:[Rad]]),"")</f>
        <v/>
      </c>
    </row>
    <row r="148" spans="2:21" ht="17.600000000000001" x14ac:dyDescent="0.4">
      <c r="B148" s="73" t="str">
        <f ca="1">IF(PlanMegVandens[[#This Row],[Mėginių ėmimo vietos pavadinimas]]="","",IF(ROW()=12,1,MAX(INDIRECT("B12:B"&amp;ROW()-1))+1))</f>
        <v/>
      </c>
      <c r="C148" s="90"/>
      <c r="D148" s="89"/>
      <c r="E148" s="86"/>
      <c r="F148" s="49"/>
      <c r="G148" s="49"/>
      <c r="H148" s="49"/>
      <c r="I148" s="49"/>
      <c r="J148" s="49"/>
      <c r="K148" s="49"/>
      <c r="L148" s="49"/>
      <c r="M148" s="49"/>
      <c r="N148" s="49"/>
      <c r="O148" s="49"/>
      <c r="P148" s="49"/>
      <c r="Q148" s="51"/>
      <c r="R148" s="54"/>
      <c r="S148" s="54"/>
      <c r="T148" s="56"/>
      <c r="U148" s="71" t="str">
        <f>IF(PlanMegVandens[[#This Row],[Mėginių ėmimo vietos pavadinimas]]&lt;&gt;"",SUM(PlanMegVandens[[#This Row],[A]:[Rad]]),"")</f>
        <v/>
      </c>
    </row>
    <row r="149" spans="2:21" ht="17.600000000000001" x14ac:dyDescent="0.4">
      <c r="B149" s="73" t="str">
        <f ca="1">IF(PlanMegVandens[[#This Row],[Mėginių ėmimo vietos pavadinimas]]="","",IF(ROW()=12,1,MAX(INDIRECT("B12:B"&amp;ROW()-1))+1))</f>
        <v/>
      </c>
      <c r="C149" s="90"/>
      <c r="D149" s="89"/>
      <c r="E149" s="86"/>
      <c r="F149" s="49"/>
      <c r="G149" s="49"/>
      <c r="H149" s="49"/>
      <c r="I149" s="49"/>
      <c r="J149" s="49"/>
      <c r="K149" s="49"/>
      <c r="L149" s="49"/>
      <c r="M149" s="49"/>
      <c r="N149" s="49"/>
      <c r="O149" s="49"/>
      <c r="P149" s="49"/>
      <c r="Q149" s="51"/>
      <c r="R149" s="54"/>
      <c r="S149" s="54"/>
      <c r="T149" s="56"/>
      <c r="U149" s="71" t="str">
        <f>IF(PlanMegVandens[[#This Row],[Mėginių ėmimo vietos pavadinimas]]&lt;&gt;"",SUM(PlanMegVandens[[#This Row],[A]:[Rad]]),"")</f>
        <v/>
      </c>
    </row>
    <row r="150" spans="2:21" ht="17.600000000000001" x14ac:dyDescent="0.4">
      <c r="B150" s="73" t="str">
        <f ca="1">IF(PlanMegVandens[[#This Row],[Mėginių ėmimo vietos pavadinimas]]="","",IF(ROW()=12,1,MAX(INDIRECT("B12:B"&amp;ROW()-1))+1))</f>
        <v/>
      </c>
      <c r="C150" s="90"/>
      <c r="D150" s="89"/>
      <c r="E150" s="86"/>
      <c r="F150" s="49"/>
      <c r="G150" s="49"/>
      <c r="H150" s="49"/>
      <c r="I150" s="49"/>
      <c r="J150" s="49"/>
      <c r="K150" s="49"/>
      <c r="L150" s="49"/>
      <c r="M150" s="49"/>
      <c r="N150" s="49"/>
      <c r="O150" s="49"/>
      <c r="P150" s="49"/>
      <c r="Q150" s="51"/>
      <c r="R150" s="54"/>
      <c r="S150" s="54"/>
      <c r="T150" s="56"/>
      <c r="U150" s="71" t="str">
        <f>IF(PlanMegVandens[[#This Row],[Mėginių ėmimo vietos pavadinimas]]&lt;&gt;"",SUM(PlanMegVandens[[#This Row],[A]:[Rad]]),"")</f>
        <v/>
      </c>
    </row>
    <row r="151" spans="2:21" ht="17.600000000000001" x14ac:dyDescent="0.4">
      <c r="B151" s="73" t="str">
        <f ca="1">IF(PlanMegVandens[[#This Row],[Mėginių ėmimo vietos pavadinimas]]="","",IF(ROW()=12,1,MAX(INDIRECT("B12:B"&amp;ROW()-1))+1))</f>
        <v/>
      </c>
      <c r="C151" s="90"/>
      <c r="D151" s="89"/>
      <c r="E151" s="86"/>
      <c r="F151" s="49"/>
      <c r="G151" s="49"/>
      <c r="H151" s="49"/>
      <c r="I151" s="49"/>
      <c r="J151" s="49"/>
      <c r="K151" s="49"/>
      <c r="L151" s="49"/>
      <c r="M151" s="49"/>
      <c r="N151" s="49"/>
      <c r="O151" s="49"/>
      <c r="P151" s="49"/>
      <c r="Q151" s="51"/>
      <c r="R151" s="54"/>
      <c r="S151" s="54"/>
      <c r="T151" s="56"/>
      <c r="U151" s="71" t="str">
        <f>IF(PlanMegVandens[[#This Row],[Mėginių ėmimo vietos pavadinimas]]&lt;&gt;"",SUM(PlanMegVandens[[#This Row],[A]:[Rad]]),"")</f>
        <v/>
      </c>
    </row>
    <row r="152" spans="2:21" ht="17.600000000000001" x14ac:dyDescent="0.4">
      <c r="B152" s="73" t="str">
        <f ca="1">IF(PlanMegVandens[[#This Row],[Mėginių ėmimo vietos pavadinimas]]="","",IF(ROW()=12,1,MAX(INDIRECT("B12:B"&amp;ROW()-1))+1))</f>
        <v/>
      </c>
      <c r="C152" s="90"/>
      <c r="D152" s="89"/>
      <c r="E152" s="86"/>
      <c r="F152" s="49"/>
      <c r="G152" s="49"/>
      <c r="H152" s="49"/>
      <c r="I152" s="49"/>
      <c r="J152" s="49"/>
      <c r="K152" s="49"/>
      <c r="L152" s="49"/>
      <c r="M152" s="49"/>
      <c r="N152" s="49"/>
      <c r="O152" s="49"/>
      <c r="P152" s="49"/>
      <c r="Q152" s="51"/>
      <c r="R152" s="54"/>
      <c r="S152" s="54"/>
      <c r="T152" s="56"/>
      <c r="U152" s="71" t="str">
        <f>IF(PlanMegVandens[[#This Row],[Mėginių ėmimo vietos pavadinimas]]&lt;&gt;"",SUM(PlanMegVandens[[#This Row],[A]:[Rad]]),"")</f>
        <v/>
      </c>
    </row>
    <row r="153" spans="2:21" ht="17.600000000000001" x14ac:dyDescent="0.4">
      <c r="B153" s="73" t="str">
        <f ca="1">IF(PlanMegVandens[[#This Row],[Mėginių ėmimo vietos pavadinimas]]="","",IF(ROW()=12,1,MAX(INDIRECT("B12:B"&amp;ROW()-1))+1))</f>
        <v/>
      </c>
      <c r="C153" s="90"/>
      <c r="D153" s="89"/>
      <c r="E153" s="86"/>
      <c r="F153" s="49"/>
      <c r="G153" s="49"/>
      <c r="H153" s="49"/>
      <c r="I153" s="49"/>
      <c r="J153" s="49"/>
      <c r="K153" s="49"/>
      <c r="L153" s="49"/>
      <c r="M153" s="49"/>
      <c r="N153" s="49"/>
      <c r="O153" s="49"/>
      <c r="P153" s="49"/>
      <c r="Q153" s="51"/>
      <c r="R153" s="54"/>
      <c r="S153" s="54"/>
      <c r="T153" s="56"/>
      <c r="U153" s="71" t="str">
        <f>IF(PlanMegVandens[[#This Row],[Mėginių ėmimo vietos pavadinimas]]&lt;&gt;"",SUM(PlanMegVandens[[#This Row],[A]:[Rad]]),"")</f>
        <v/>
      </c>
    </row>
    <row r="154" spans="2:21" ht="17.600000000000001" x14ac:dyDescent="0.4">
      <c r="B154" s="73" t="str">
        <f ca="1">IF(PlanMegVandens[[#This Row],[Mėginių ėmimo vietos pavadinimas]]="","",IF(ROW()=12,1,MAX(INDIRECT("B12:B"&amp;ROW()-1))+1))</f>
        <v/>
      </c>
      <c r="C154" s="90"/>
      <c r="D154" s="89"/>
      <c r="E154" s="86"/>
      <c r="F154" s="49"/>
      <c r="G154" s="49"/>
      <c r="H154" s="49"/>
      <c r="I154" s="49"/>
      <c r="J154" s="49"/>
      <c r="K154" s="49"/>
      <c r="L154" s="49"/>
      <c r="M154" s="49"/>
      <c r="N154" s="49"/>
      <c r="O154" s="49"/>
      <c r="P154" s="49"/>
      <c r="Q154" s="51"/>
      <c r="R154" s="54"/>
      <c r="S154" s="54"/>
      <c r="T154" s="56"/>
      <c r="U154" s="71" t="str">
        <f>IF(PlanMegVandens[[#This Row],[Mėginių ėmimo vietos pavadinimas]]&lt;&gt;"",SUM(PlanMegVandens[[#This Row],[A]:[Rad]]),"")</f>
        <v/>
      </c>
    </row>
    <row r="155" spans="2:21" ht="17.600000000000001" x14ac:dyDescent="0.4">
      <c r="B155" s="73" t="str">
        <f ca="1">IF(PlanMegVandens[[#This Row],[Mėginių ėmimo vietos pavadinimas]]="","",IF(ROW()=12,1,MAX(INDIRECT("B12:B"&amp;ROW()-1))+1))</f>
        <v/>
      </c>
      <c r="C155" s="90"/>
      <c r="D155" s="89"/>
      <c r="E155" s="86"/>
      <c r="F155" s="49"/>
      <c r="G155" s="49"/>
      <c r="H155" s="49"/>
      <c r="I155" s="49"/>
      <c r="J155" s="49"/>
      <c r="K155" s="49"/>
      <c r="L155" s="49"/>
      <c r="M155" s="49"/>
      <c r="N155" s="49"/>
      <c r="O155" s="49"/>
      <c r="P155" s="49"/>
      <c r="Q155" s="51"/>
      <c r="R155" s="54"/>
      <c r="S155" s="54"/>
      <c r="T155" s="56"/>
      <c r="U155" s="71" t="str">
        <f>IF(PlanMegVandens[[#This Row],[Mėginių ėmimo vietos pavadinimas]]&lt;&gt;"",SUM(PlanMegVandens[[#This Row],[A]:[Rad]]),"")</f>
        <v/>
      </c>
    </row>
    <row r="156" spans="2:21" ht="17.600000000000001" x14ac:dyDescent="0.4">
      <c r="B156" s="73" t="str">
        <f ca="1">IF(PlanMegVandens[[#This Row],[Mėginių ėmimo vietos pavadinimas]]="","",IF(ROW()=12,1,MAX(INDIRECT("B12:B"&amp;ROW()-1))+1))</f>
        <v/>
      </c>
      <c r="C156" s="90"/>
      <c r="D156" s="89"/>
      <c r="E156" s="86"/>
      <c r="F156" s="49"/>
      <c r="G156" s="49"/>
      <c r="H156" s="49"/>
      <c r="I156" s="49"/>
      <c r="J156" s="49"/>
      <c r="K156" s="49"/>
      <c r="L156" s="49"/>
      <c r="M156" s="49"/>
      <c r="N156" s="49"/>
      <c r="O156" s="49"/>
      <c r="P156" s="49"/>
      <c r="Q156" s="51"/>
      <c r="R156" s="54"/>
      <c r="S156" s="54"/>
      <c r="T156" s="56"/>
      <c r="U156" s="71" t="str">
        <f>IF(PlanMegVandens[[#This Row],[Mėginių ėmimo vietos pavadinimas]]&lt;&gt;"",SUM(PlanMegVandens[[#This Row],[A]:[Rad]]),"")</f>
        <v/>
      </c>
    </row>
    <row r="157" spans="2:21" ht="17.600000000000001" x14ac:dyDescent="0.4">
      <c r="B157" s="73" t="str">
        <f ca="1">IF(PlanMegVandens[[#This Row],[Mėginių ėmimo vietos pavadinimas]]="","",IF(ROW()=12,1,MAX(INDIRECT("B12:B"&amp;ROW()-1))+1))</f>
        <v/>
      </c>
      <c r="C157" s="90"/>
      <c r="D157" s="89"/>
      <c r="E157" s="86"/>
      <c r="F157" s="49"/>
      <c r="G157" s="49"/>
      <c r="H157" s="49"/>
      <c r="I157" s="49"/>
      <c r="J157" s="49"/>
      <c r="K157" s="49"/>
      <c r="L157" s="49"/>
      <c r="M157" s="49"/>
      <c r="N157" s="49"/>
      <c r="O157" s="49"/>
      <c r="P157" s="49"/>
      <c r="Q157" s="51"/>
      <c r="R157" s="54"/>
      <c r="S157" s="54"/>
      <c r="T157" s="56"/>
      <c r="U157" s="71" t="str">
        <f>IF(PlanMegVandens[[#This Row],[Mėginių ėmimo vietos pavadinimas]]&lt;&gt;"",SUM(PlanMegVandens[[#This Row],[A]:[Rad]]),"")</f>
        <v/>
      </c>
    </row>
    <row r="158" spans="2:21" ht="17.600000000000001" x14ac:dyDescent="0.4">
      <c r="B158" s="73" t="str">
        <f ca="1">IF(PlanMegVandens[[#This Row],[Mėginių ėmimo vietos pavadinimas]]="","",IF(ROW()=12,1,MAX(INDIRECT("B12:B"&amp;ROW()-1))+1))</f>
        <v/>
      </c>
      <c r="C158" s="90"/>
      <c r="D158" s="89"/>
      <c r="E158" s="86"/>
      <c r="F158" s="49"/>
      <c r="G158" s="49"/>
      <c r="H158" s="49"/>
      <c r="I158" s="49"/>
      <c r="J158" s="49"/>
      <c r="K158" s="49"/>
      <c r="L158" s="49"/>
      <c r="M158" s="49"/>
      <c r="N158" s="49"/>
      <c r="O158" s="49"/>
      <c r="P158" s="49"/>
      <c r="Q158" s="51"/>
      <c r="R158" s="54"/>
      <c r="S158" s="54"/>
      <c r="T158" s="56"/>
      <c r="U158" s="71" t="str">
        <f>IF(PlanMegVandens[[#This Row],[Mėginių ėmimo vietos pavadinimas]]&lt;&gt;"",SUM(PlanMegVandens[[#This Row],[A]:[Rad]]),"")</f>
        <v/>
      </c>
    </row>
    <row r="159" spans="2:21" ht="17.600000000000001" x14ac:dyDescent="0.4">
      <c r="B159" s="73" t="str">
        <f ca="1">IF(PlanMegVandens[[#This Row],[Mėginių ėmimo vietos pavadinimas]]="","",IF(ROW()=12,1,MAX(INDIRECT("B12:B"&amp;ROW()-1))+1))</f>
        <v/>
      </c>
      <c r="C159" s="90"/>
      <c r="D159" s="89"/>
      <c r="E159" s="86"/>
      <c r="F159" s="49"/>
      <c r="G159" s="49"/>
      <c r="H159" s="49"/>
      <c r="I159" s="49"/>
      <c r="J159" s="49"/>
      <c r="K159" s="49"/>
      <c r="L159" s="49"/>
      <c r="M159" s="49"/>
      <c r="N159" s="49"/>
      <c r="O159" s="49"/>
      <c r="P159" s="49"/>
      <c r="Q159" s="51"/>
      <c r="R159" s="54"/>
      <c r="S159" s="54"/>
      <c r="T159" s="56"/>
      <c r="U159" s="71" t="str">
        <f>IF(PlanMegVandens[[#This Row],[Mėginių ėmimo vietos pavadinimas]]&lt;&gt;"",SUM(PlanMegVandens[[#This Row],[A]:[Rad]]),"")</f>
        <v/>
      </c>
    </row>
    <row r="160" spans="2:21" ht="17.600000000000001" x14ac:dyDescent="0.4">
      <c r="B160" s="73" t="str">
        <f ca="1">IF(PlanMegVandens[[#This Row],[Mėginių ėmimo vietos pavadinimas]]="","",IF(ROW()=12,1,MAX(INDIRECT("B12:B"&amp;ROW()-1))+1))</f>
        <v/>
      </c>
      <c r="C160" s="90"/>
      <c r="D160" s="89"/>
      <c r="E160" s="86"/>
      <c r="F160" s="49"/>
      <c r="G160" s="49"/>
      <c r="H160" s="49"/>
      <c r="I160" s="49"/>
      <c r="J160" s="49"/>
      <c r="K160" s="49"/>
      <c r="L160" s="49"/>
      <c r="M160" s="49"/>
      <c r="N160" s="49"/>
      <c r="O160" s="49"/>
      <c r="P160" s="49"/>
      <c r="Q160" s="51"/>
      <c r="R160" s="54"/>
      <c r="S160" s="54"/>
      <c r="T160" s="56"/>
      <c r="U160" s="71" t="str">
        <f>IF(PlanMegVandens[[#This Row],[Mėginių ėmimo vietos pavadinimas]]&lt;&gt;"",SUM(PlanMegVandens[[#This Row],[A]:[Rad]]),"")</f>
        <v/>
      </c>
    </row>
    <row r="161" spans="2:21" ht="17.600000000000001" x14ac:dyDescent="0.4">
      <c r="B161" s="73" t="str">
        <f ca="1">IF(PlanMegVandens[[#This Row],[Mėginių ėmimo vietos pavadinimas]]="","",IF(ROW()=12,1,MAX(INDIRECT("B12:B"&amp;ROW()-1))+1))</f>
        <v/>
      </c>
      <c r="C161" s="90"/>
      <c r="D161" s="89"/>
      <c r="E161" s="86"/>
      <c r="F161" s="49"/>
      <c r="G161" s="49"/>
      <c r="H161" s="49"/>
      <c r="I161" s="49"/>
      <c r="J161" s="49"/>
      <c r="K161" s="49"/>
      <c r="L161" s="49"/>
      <c r="M161" s="49"/>
      <c r="N161" s="49"/>
      <c r="O161" s="49"/>
      <c r="P161" s="49"/>
      <c r="Q161" s="51"/>
      <c r="R161" s="54"/>
      <c r="S161" s="54"/>
      <c r="T161" s="56"/>
      <c r="U161" s="71" t="str">
        <f>IF(PlanMegVandens[[#This Row],[Mėginių ėmimo vietos pavadinimas]]&lt;&gt;"",SUM(PlanMegVandens[[#This Row],[A]:[Rad]]),"")</f>
        <v/>
      </c>
    </row>
    <row r="162" spans="2:21" ht="17.600000000000001" x14ac:dyDescent="0.4">
      <c r="B162" s="73" t="str">
        <f ca="1">IF(PlanMegVandens[[#This Row],[Mėginių ėmimo vietos pavadinimas]]="","",IF(ROW()=12,1,MAX(INDIRECT("B12:B"&amp;ROW()-1))+1))</f>
        <v/>
      </c>
      <c r="C162" s="90"/>
      <c r="D162" s="89"/>
      <c r="E162" s="86"/>
      <c r="F162" s="49"/>
      <c r="G162" s="49"/>
      <c r="H162" s="49"/>
      <c r="I162" s="49"/>
      <c r="J162" s="49"/>
      <c r="K162" s="49"/>
      <c r="L162" s="49"/>
      <c r="M162" s="49"/>
      <c r="N162" s="49"/>
      <c r="O162" s="49"/>
      <c r="P162" s="49"/>
      <c r="Q162" s="51"/>
      <c r="R162" s="54"/>
      <c r="S162" s="54"/>
      <c r="T162" s="56"/>
      <c r="U162" s="71" t="str">
        <f>IF(PlanMegVandens[[#This Row],[Mėginių ėmimo vietos pavadinimas]]&lt;&gt;"",SUM(PlanMegVandens[[#This Row],[A]:[Rad]]),"")</f>
        <v/>
      </c>
    </row>
    <row r="163" spans="2:21" ht="17.600000000000001" x14ac:dyDescent="0.4">
      <c r="B163" s="73" t="str">
        <f ca="1">IF(PlanMegVandens[[#This Row],[Mėginių ėmimo vietos pavadinimas]]="","",IF(ROW()=12,1,MAX(INDIRECT("B12:B"&amp;ROW()-1))+1))</f>
        <v/>
      </c>
      <c r="C163" s="90"/>
      <c r="D163" s="89"/>
      <c r="E163" s="86"/>
      <c r="F163" s="49"/>
      <c r="G163" s="49"/>
      <c r="H163" s="49"/>
      <c r="I163" s="49"/>
      <c r="J163" s="49"/>
      <c r="K163" s="49"/>
      <c r="L163" s="49"/>
      <c r="M163" s="49"/>
      <c r="N163" s="49"/>
      <c r="O163" s="49"/>
      <c r="P163" s="49"/>
      <c r="Q163" s="51"/>
      <c r="R163" s="54"/>
      <c r="S163" s="54"/>
      <c r="T163" s="56"/>
      <c r="U163" s="71" t="str">
        <f>IF(PlanMegVandens[[#This Row],[Mėginių ėmimo vietos pavadinimas]]&lt;&gt;"",SUM(PlanMegVandens[[#This Row],[A]:[Rad]]),"")</f>
        <v/>
      </c>
    </row>
    <row r="164" spans="2:21" ht="17.600000000000001" x14ac:dyDescent="0.4">
      <c r="B164" s="73" t="str">
        <f ca="1">IF(PlanMegVandens[[#This Row],[Mėginių ėmimo vietos pavadinimas]]="","",IF(ROW()=12,1,MAX(INDIRECT("B12:B"&amp;ROW()-1))+1))</f>
        <v/>
      </c>
      <c r="C164" s="90"/>
      <c r="D164" s="89"/>
      <c r="E164" s="86"/>
      <c r="F164" s="49"/>
      <c r="G164" s="49"/>
      <c r="H164" s="49"/>
      <c r="I164" s="49"/>
      <c r="J164" s="49"/>
      <c r="K164" s="49"/>
      <c r="L164" s="49"/>
      <c r="M164" s="49"/>
      <c r="N164" s="49"/>
      <c r="O164" s="49"/>
      <c r="P164" s="49"/>
      <c r="Q164" s="51"/>
      <c r="R164" s="54"/>
      <c r="S164" s="54"/>
      <c r="T164" s="56"/>
      <c r="U164" s="71" t="str">
        <f>IF(PlanMegVandens[[#This Row],[Mėginių ėmimo vietos pavadinimas]]&lt;&gt;"",SUM(PlanMegVandens[[#This Row],[A]:[Rad]]),"")</f>
        <v/>
      </c>
    </row>
    <row r="165" spans="2:21" ht="17.600000000000001" x14ac:dyDescent="0.4">
      <c r="B165" s="73" t="str">
        <f ca="1">IF(PlanMegVandens[[#This Row],[Mėginių ėmimo vietos pavadinimas]]="","",IF(ROW()=12,1,MAX(INDIRECT("B12:B"&amp;ROW()-1))+1))</f>
        <v/>
      </c>
      <c r="C165" s="90"/>
      <c r="D165" s="89"/>
      <c r="E165" s="86"/>
      <c r="F165" s="49"/>
      <c r="G165" s="49"/>
      <c r="H165" s="49"/>
      <c r="I165" s="49"/>
      <c r="J165" s="49"/>
      <c r="K165" s="49"/>
      <c r="L165" s="49"/>
      <c r="M165" s="49"/>
      <c r="N165" s="49"/>
      <c r="O165" s="49"/>
      <c r="P165" s="49"/>
      <c r="Q165" s="51"/>
      <c r="R165" s="54"/>
      <c r="S165" s="54"/>
      <c r="T165" s="56"/>
      <c r="U165" s="71" t="str">
        <f>IF(PlanMegVandens[[#This Row],[Mėginių ėmimo vietos pavadinimas]]&lt;&gt;"",SUM(PlanMegVandens[[#This Row],[A]:[Rad]]),"")</f>
        <v/>
      </c>
    </row>
    <row r="166" spans="2:21" ht="17.600000000000001" x14ac:dyDescent="0.4">
      <c r="B166" s="73" t="str">
        <f ca="1">IF(PlanMegVandens[[#This Row],[Mėginių ėmimo vietos pavadinimas]]="","",IF(ROW()=12,1,MAX(INDIRECT("B12:B"&amp;ROW()-1))+1))</f>
        <v/>
      </c>
      <c r="C166" s="90"/>
      <c r="D166" s="89"/>
      <c r="E166" s="86"/>
      <c r="F166" s="49"/>
      <c r="G166" s="49"/>
      <c r="H166" s="49"/>
      <c r="I166" s="49"/>
      <c r="J166" s="49"/>
      <c r="K166" s="49"/>
      <c r="L166" s="49"/>
      <c r="M166" s="49"/>
      <c r="N166" s="49"/>
      <c r="O166" s="49"/>
      <c r="P166" s="49"/>
      <c r="Q166" s="51"/>
      <c r="R166" s="54"/>
      <c r="S166" s="54"/>
      <c r="T166" s="56"/>
      <c r="U166" s="71" t="str">
        <f>IF(PlanMegVandens[[#This Row],[Mėginių ėmimo vietos pavadinimas]]&lt;&gt;"",SUM(PlanMegVandens[[#This Row],[A]:[Rad]]),"")</f>
        <v/>
      </c>
    </row>
    <row r="167" spans="2:21" ht="17.600000000000001" x14ac:dyDescent="0.4">
      <c r="B167" s="73" t="str">
        <f ca="1">IF(PlanMegVandens[[#This Row],[Mėginių ėmimo vietos pavadinimas]]="","",IF(ROW()=12,1,MAX(INDIRECT("B12:B"&amp;ROW()-1))+1))</f>
        <v/>
      </c>
      <c r="C167" s="90"/>
      <c r="D167" s="89"/>
      <c r="E167" s="86"/>
      <c r="F167" s="49"/>
      <c r="G167" s="49"/>
      <c r="H167" s="49"/>
      <c r="I167" s="49"/>
      <c r="J167" s="49"/>
      <c r="K167" s="49"/>
      <c r="L167" s="49"/>
      <c r="M167" s="49"/>
      <c r="N167" s="49"/>
      <c r="O167" s="49"/>
      <c r="P167" s="49"/>
      <c r="Q167" s="51"/>
      <c r="R167" s="54"/>
      <c r="S167" s="54"/>
      <c r="T167" s="56"/>
      <c r="U167" s="71" t="str">
        <f>IF(PlanMegVandens[[#This Row],[Mėginių ėmimo vietos pavadinimas]]&lt;&gt;"",SUM(PlanMegVandens[[#This Row],[A]:[Rad]]),"")</f>
        <v/>
      </c>
    </row>
    <row r="168" spans="2:21" ht="17.600000000000001" x14ac:dyDescent="0.4">
      <c r="B168" s="73" t="str">
        <f ca="1">IF(PlanMegVandens[[#This Row],[Mėginių ėmimo vietos pavadinimas]]="","",IF(ROW()=12,1,MAX(INDIRECT("B12:B"&amp;ROW()-1))+1))</f>
        <v/>
      </c>
      <c r="C168" s="90"/>
      <c r="D168" s="89"/>
      <c r="E168" s="86"/>
      <c r="F168" s="49"/>
      <c r="G168" s="49"/>
      <c r="H168" s="49"/>
      <c r="I168" s="49"/>
      <c r="J168" s="49"/>
      <c r="K168" s="49"/>
      <c r="L168" s="49"/>
      <c r="M168" s="49"/>
      <c r="N168" s="49"/>
      <c r="O168" s="49"/>
      <c r="P168" s="49"/>
      <c r="Q168" s="51"/>
      <c r="R168" s="54"/>
      <c r="S168" s="54"/>
      <c r="T168" s="56"/>
      <c r="U168" s="71" t="str">
        <f>IF(PlanMegVandens[[#This Row],[Mėginių ėmimo vietos pavadinimas]]&lt;&gt;"",SUM(PlanMegVandens[[#This Row],[A]:[Rad]]),"")</f>
        <v/>
      </c>
    </row>
    <row r="169" spans="2:21" ht="17.600000000000001" x14ac:dyDescent="0.4">
      <c r="B169" s="73" t="str">
        <f ca="1">IF(PlanMegVandens[[#This Row],[Mėginių ėmimo vietos pavadinimas]]="","",IF(ROW()=12,1,MAX(INDIRECT("B12:B"&amp;ROW()-1))+1))</f>
        <v/>
      </c>
      <c r="C169" s="90"/>
      <c r="D169" s="89"/>
      <c r="E169" s="86"/>
      <c r="F169" s="49"/>
      <c r="G169" s="49"/>
      <c r="H169" s="49"/>
      <c r="I169" s="49"/>
      <c r="J169" s="49"/>
      <c r="K169" s="49"/>
      <c r="L169" s="49"/>
      <c r="M169" s="49"/>
      <c r="N169" s="49"/>
      <c r="O169" s="49"/>
      <c r="P169" s="49"/>
      <c r="Q169" s="51"/>
      <c r="R169" s="54"/>
      <c r="S169" s="54"/>
      <c r="T169" s="56"/>
      <c r="U169" s="71" t="str">
        <f>IF(PlanMegVandens[[#This Row],[Mėginių ėmimo vietos pavadinimas]]&lt;&gt;"",SUM(PlanMegVandens[[#This Row],[A]:[Rad]]),"")</f>
        <v/>
      </c>
    </row>
    <row r="170" spans="2:21" ht="17.600000000000001" x14ac:dyDescent="0.4">
      <c r="B170" s="73" t="str">
        <f ca="1">IF(PlanMegVandens[[#This Row],[Mėginių ėmimo vietos pavadinimas]]="","",IF(ROW()=12,1,MAX(INDIRECT("B12:B"&amp;ROW()-1))+1))</f>
        <v/>
      </c>
      <c r="C170" s="90"/>
      <c r="D170" s="89"/>
      <c r="E170" s="86"/>
      <c r="F170" s="49"/>
      <c r="G170" s="49"/>
      <c r="H170" s="49"/>
      <c r="I170" s="49"/>
      <c r="J170" s="49"/>
      <c r="K170" s="49"/>
      <c r="L170" s="49"/>
      <c r="M170" s="49"/>
      <c r="N170" s="49"/>
      <c r="O170" s="49"/>
      <c r="P170" s="49"/>
      <c r="Q170" s="51"/>
      <c r="R170" s="54"/>
      <c r="S170" s="54"/>
      <c r="T170" s="56"/>
      <c r="U170" s="71" t="str">
        <f>IF(PlanMegVandens[[#This Row],[Mėginių ėmimo vietos pavadinimas]]&lt;&gt;"",SUM(PlanMegVandens[[#This Row],[A]:[Rad]]),"")</f>
        <v/>
      </c>
    </row>
    <row r="171" spans="2:21" ht="17.600000000000001" x14ac:dyDescent="0.4">
      <c r="B171" s="73" t="str">
        <f ca="1">IF(PlanMegVandens[[#This Row],[Mėginių ėmimo vietos pavadinimas]]="","",IF(ROW()=12,1,MAX(INDIRECT("B12:B"&amp;ROW()-1))+1))</f>
        <v/>
      </c>
      <c r="C171" s="90"/>
      <c r="D171" s="89"/>
      <c r="E171" s="86"/>
      <c r="F171" s="49"/>
      <c r="G171" s="49"/>
      <c r="H171" s="49"/>
      <c r="I171" s="49"/>
      <c r="J171" s="49"/>
      <c r="K171" s="49"/>
      <c r="L171" s="49"/>
      <c r="M171" s="49"/>
      <c r="N171" s="49"/>
      <c r="O171" s="49"/>
      <c r="P171" s="49"/>
      <c r="Q171" s="51"/>
      <c r="R171" s="54"/>
      <c r="S171" s="54"/>
      <c r="T171" s="56"/>
      <c r="U171" s="71" t="str">
        <f>IF(PlanMegVandens[[#This Row],[Mėginių ėmimo vietos pavadinimas]]&lt;&gt;"",SUM(PlanMegVandens[[#This Row],[A]:[Rad]]),"")</f>
        <v/>
      </c>
    </row>
    <row r="172" spans="2:21" ht="17.600000000000001" x14ac:dyDescent="0.4">
      <c r="B172" s="73" t="str">
        <f ca="1">IF(PlanMegVandens[[#This Row],[Mėginių ėmimo vietos pavadinimas]]="","",IF(ROW()=12,1,MAX(INDIRECT("B12:B"&amp;ROW()-1))+1))</f>
        <v/>
      </c>
      <c r="C172" s="90"/>
      <c r="D172" s="89"/>
      <c r="E172" s="86"/>
      <c r="F172" s="49"/>
      <c r="G172" s="49"/>
      <c r="H172" s="49"/>
      <c r="I172" s="49"/>
      <c r="J172" s="49"/>
      <c r="K172" s="49"/>
      <c r="L172" s="49"/>
      <c r="M172" s="49"/>
      <c r="N172" s="49"/>
      <c r="O172" s="49"/>
      <c r="P172" s="49"/>
      <c r="Q172" s="51"/>
      <c r="R172" s="54"/>
      <c r="S172" s="54"/>
      <c r="T172" s="56"/>
      <c r="U172" s="71" t="str">
        <f>IF(PlanMegVandens[[#This Row],[Mėginių ėmimo vietos pavadinimas]]&lt;&gt;"",SUM(PlanMegVandens[[#This Row],[A]:[Rad]]),"")</f>
        <v/>
      </c>
    </row>
    <row r="173" spans="2:21" ht="17.600000000000001" x14ac:dyDescent="0.4">
      <c r="B173" s="73" t="str">
        <f ca="1">IF(PlanMegVandens[[#This Row],[Mėginių ėmimo vietos pavadinimas]]="","",IF(ROW()=12,1,MAX(INDIRECT("B12:B"&amp;ROW()-1))+1))</f>
        <v/>
      </c>
      <c r="C173" s="90"/>
      <c r="D173" s="89"/>
      <c r="E173" s="86"/>
      <c r="F173" s="49"/>
      <c r="G173" s="49"/>
      <c r="H173" s="49"/>
      <c r="I173" s="49"/>
      <c r="J173" s="49"/>
      <c r="K173" s="49"/>
      <c r="L173" s="49"/>
      <c r="M173" s="49"/>
      <c r="N173" s="49"/>
      <c r="O173" s="49"/>
      <c r="P173" s="49"/>
      <c r="Q173" s="51"/>
      <c r="R173" s="54"/>
      <c r="S173" s="54"/>
      <c r="T173" s="56"/>
      <c r="U173" s="71" t="str">
        <f>IF(PlanMegVandens[[#This Row],[Mėginių ėmimo vietos pavadinimas]]&lt;&gt;"",SUM(PlanMegVandens[[#This Row],[A]:[Rad]]),"")</f>
        <v/>
      </c>
    </row>
    <row r="174" spans="2:21" ht="17.600000000000001" x14ac:dyDescent="0.4">
      <c r="B174" s="73" t="str">
        <f ca="1">IF(PlanMegVandens[[#This Row],[Mėginių ėmimo vietos pavadinimas]]="","",IF(ROW()=12,1,MAX(INDIRECT("B12:B"&amp;ROW()-1))+1))</f>
        <v/>
      </c>
      <c r="C174" s="90"/>
      <c r="D174" s="89"/>
      <c r="E174" s="86"/>
      <c r="F174" s="49"/>
      <c r="G174" s="49"/>
      <c r="H174" s="49"/>
      <c r="I174" s="49"/>
      <c r="J174" s="49"/>
      <c r="K174" s="49"/>
      <c r="L174" s="49"/>
      <c r="M174" s="49"/>
      <c r="N174" s="49"/>
      <c r="O174" s="49"/>
      <c r="P174" s="49"/>
      <c r="Q174" s="51"/>
      <c r="R174" s="54"/>
      <c r="S174" s="54"/>
      <c r="T174" s="56"/>
      <c r="U174" s="71" t="str">
        <f>IF(PlanMegVandens[[#This Row],[Mėginių ėmimo vietos pavadinimas]]&lt;&gt;"",SUM(PlanMegVandens[[#This Row],[A]:[Rad]]),"")</f>
        <v/>
      </c>
    </row>
    <row r="175" spans="2:21" ht="17.600000000000001" x14ac:dyDescent="0.4">
      <c r="B175" s="73" t="str">
        <f ca="1">IF(PlanMegVandens[[#This Row],[Mėginių ėmimo vietos pavadinimas]]="","",IF(ROW()=12,1,MAX(INDIRECT("B12:B"&amp;ROW()-1))+1))</f>
        <v/>
      </c>
      <c r="C175" s="90"/>
      <c r="D175" s="89"/>
      <c r="E175" s="86"/>
      <c r="F175" s="49"/>
      <c r="G175" s="49"/>
      <c r="H175" s="49"/>
      <c r="I175" s="49"/>
      <c r="J175" s="49"/>
      <c r="K175" s="49"/>
      <c r="L175" s="49"/>
      <c r="M175" s="49"/>
      <c r="N175" s="49"/>
      <c r="O175" s="49"/>
      <c r="P175" s="49"/>
      <c r="Q175" s="51"/>
      <c r="R175" s="54"/>
      <c r="S175" s="54"/>
      <c r="T175" s="56"/>
      <c r="U175" s="71" t="str">
        <f>IF(PlanMegVandens[[#This Row],[Mėginių ėmimo vietos pavadinimas]]&lt;&gt;"",SUM(PlanMegVandens[[#This Row],[A]:[Rad]]),"")</f>
        <v/>
      </c>
    </row>
    <row r="176" spans="2:21" ht="17.600000000000001" x14ac:dyDescent="0.4">
      <c r="B176" s="73" t="str">
        <f ca="1">IF(PlanMegVandens[[#This Row],[Mėginių ėmimo vietos pavadinimas]]="","",IF(ROW()=12,1,MAX(INDIRECT("B12:B"&amp;ROW()-1))+1))</f>
        <v/>
      </c>
      <c r="C176" s="90"/>
      <c r="D176" s="89"/>
      <c r="E176" s="86"/>
      <c r="F176" s="49"/>
      <c r="G176" s="49"/>
      <c r="H176" s="49"/>
      <c r="I176" s="49"/>
      <c r="J176" s="49"/>
      <c r="K176" s="49"/>
      <c r="L176" s="49"/>
      <c r="M176" s="49"/>
      <c r="N176" s="49"/>
      <c r="O176" s="49"/>
      <c r="P176" s="49"/>
      <c r="Q176" s="51"/>
      <c r="R176" s="54"/>
      <c r="S176" s="54"/>
      <c r="T176" s="56"/>
      <c r="U176" s="71" t="str">
        <f>IF(PlanMegVandens[[#This Row],[Mėginių ėmimo vietos pavadinimas]]&lt;&gt;"",SUM(PlanMegVandens[[#This Row],[A]:[Rad]]),"")</f>
        <v/>
      </c>
    </row>
    <row r="177" spans="2:21" ht="17.600000000000001" x14ac:dyDescent="0.4">
      <c r="B177" s="73" t="str">
        <f ca="1">IF(PlanMegVandens[[#This Row],[Mėginių ėmimo vietos pavadinimas]]="","",IF(ROW()=12,1,MAX(INDIRECT("B12:B"&amp;ROW()-1))+1))</f>
        <v/>
      </c>
      <c r="C177" s="90"/>
      <c r="D177" s="89"/>
      <c r="E177" s="86"/>
      <c r="F177" s="49"/>
      <c r="G177" s="49"/>
      <c r="H177" s="49"/>
      <c r="I177" s="49"/>
      <c r="J177" s="49"/>
      <c r="K177" s="49"/>
      <c r="L177" s="49"/>
      <c r="M177" s="49"/>
      <c r="N177" s="49"/>
      <c r="O177" s="49"/>
      <c r="P177" s="49"/>
      <c r="Q177" s="51"/>
      <c r="R177" s="54"/>
      <c r="S177" s="54"/>
      <c r="T177" s="56"/>
      <c r="U177" s="71" t="str">
        <f>IF(PlanMegVandens[[#This Row],[Mėginių ėmimo vietos pavadinimas]]&lt;&gt;"",SUM(PlanMegVandens[[#This Row],[A]:[Rad]]),"")</f>
        <v/>
      </c>
    </row>
    <row r="178" spans="2:21" ht="17.600000000000001" x14ac:dyDescent="0.4">
      <c r="B178" s="73" t="str">
        <f ca="1">IF(PlanMegVandens[[#This Row],[Mėginių ėmimo vietos pavadinimas]]="","",IF(ROW()=12,1,MAX(INDIRECT("B12:B"&amp;ROW()-1))+1))</f>
        <v/>
      </c>
      <c r="C178" s="90"/>
      <c r="D178" s="89"/>
      <c r="E178" s="86"/>
      <c r="F178" s="49"/>
      <c r="G178" s="49"/>
      <c r="H178" s="49"/>
      <c r="I178" s="49"/>
      <c r="J178" s="49"/>
      <c r="K178" s="49"/>
      <c r="L178" s="49"/>
      <c r="M178" s="49"/>
      <c r="N178" s="49"/>
      <c r="O178" s="49"/>
      <c r="P178" s="49"/>
      <c r="Q178" s="51"/>
      <c r="R178" s="54"/>
      <c r="S178" s="54"/>
      <c r="T178" s="56"/>
      <c r="U178" s="71" t="str">
        <f>IF(PlanMegVandens[[#This Row],[Mėginių ėmimo vietos pavadinimas]]&lt;&gt;"",SUM(PlanMegVandens[[#This Row],[A]:[Rad]]),"")</f>
        <v/>
      </c>
    </row>
    <row r="179" spans="2:21" ht="17.600000000000001" x14ac:dyDescent="0.4">
      <c r="B179" s="73" t="str">
        <f ca="1">IF(PlanMegVandens[[#This Row],[Mėginių ėmimo vietos pavadinimas]]="","",IF(ROW()=12,1,MAX(INDIRECT("B12:B"&amp;ROW()-1))+1))</f>
        <v/>
      </c>
      <c r="C179" s="90"/>
      <c r="D179" s="89"/>
      <c r="E179" s="86"/>
      <c r="F179" s="49"/>
      <c r="G179" s="49"/>
      <c r="H179" s="49"/>
      <c r="I179" s="49"/>
      <c r="J179" s="49"/>
      <c r="K179" s="49"/>
      <c r="L179" s="49"/>
      <c r="M179" s="49"/>
      <c r="N179" s="49"/>
      <c r="O179" s="49"/>
      <c r="P179" s="49"/>
      <c r="Q179" s="51"/>
      <c r="R179" s="54"/>
      <c r="S179" s="54"/>
      <c r="T179" s="56"/>
      <c r="U179" s="71" t="str">
        <f>IF(PlanMegVandens[[#This Row],[Mėginių ėmimo vietos pavadinimas]]&lt;&gt;"",SUM(PlanMegVandens[[#This Row],[A]:[Rad]]),"")</f>
        <v/>
      </c>
    </row>
    <row r="180" spans="2:21" ht="17.600000000000001" x14ac:dyDescent="0.4">
      <c r="B180" s="73" t="str">
        <f ca="1">IF(PlanMegVandens[[#This Row],[Mėginių ėmimo vietos pavadinimas]]="","",IF(ROW()=12,1,MAX(INDIRECT("B12:B"&amp;ROW()-1))+1))</f>
        <v/>
      </c>
      <c r="C180" s="90"/>
      <c r="D180" s="89"/>
      <c r="E180" s="86"/>
      <c r="F180" s="49"/>
      <c r="G180" s="49"/>
      <c r="H180" s="49"/>
      <c r="I180" s="49"/>
      <c r="J180" s="49"/>
      <c r="K180" s="49"/>
      <c r="L180" s="49"/>
      <c r="M180" s="49"/>
      <c r="N180" s="49"/>
      <c r="O180" s="49"/>
      <c r="P180" s="49"/>
      <c r="Q180" s="51"/>
      <c r="R180" s="54"/>
      <c r="S180" s="54"/>
      <c r="T180" s="56"/>
      <c r="U180" s="71" t="str">
        <f>IF(PlanMegVandens[[#This Row],[Mėginių ėmimo vietos pavadinimas]]&lt;&gt;"",SUM(PlanMegVandens[[#This Row],[A]:[Rad]]),"")</f>
        <v/>
      </c>
    </row>
    <row r="181" spans="2:21" ht="17.600000000000001" x14ac:dyDescent="0.4">
      <c r="B181" s="73" t="str">
        <f ca="1">IF(PlanMegVandens[[#This Row],[Mėginių ėmimo vietos pavadinimas]]="","",IF(ROW()=12,1,MAX(INDIRECT("B12:B"&amp;ROW()-1))+1))</f>
        <v/>
      </c>
      <c r="C181" s="90"/>
      <c r="D181" s="89"/>
      <c r="E181" s="86"/>
      <c r="F181" s="49"/>
      <c r="G181" s="49"/>
      <c r="H181" s="49"/>
      <c r="I181" s="49"/>
      <c r="J181" s="49"/>
      <c r="K181" s="49"/>
      <c r="L181" s="49"/>
      <c r="M181" s="49"/>
      <c r="N181" s="49"/>
      <c r="O181" s="49"/>
      <c r="P181" s="49"/>
      <c r="Q181" s="51"/>
      <c r="R181" s="54"/>
      <c r="S181" s="54"/>
      <c r="T181" s="56"/>
      <c r="U181" s="71" t="str">
        <f>IF(PlanMegVandens[[#This Row],[Mėginių ėmimo vietos pavadinimas]]&lt;&gt;"",SUM(PlanMegVandens[[#This Row],[A]:[Rad]]),"")</f>
        <v/>
      </c>
    </row>
    <row r="182" spans="2:21" ht="17.600000000000001" x14ac:dyDescent="0.4">
      <c r="B182" s="73" t="str">
        <f ca="1">IF(PlanMegVandens[[#This Row],[Mėginių ėmimo vietos pavadinimas]]="","",IF(ROW()=12,1,MAX(INDIRECT("B12:B"&amp;ROW()-1))+1))</f>
        <v/>
      </c>
      <c r="C182" s="90"/>
      <c r="D182" s="89"/>
      <c r="E182" s="86"/>
      <c r="F182" s="49"/>
      <c r="G182" s="49"/>
      <c r="H182" s="49"/>
      <c r="I182" s="49"/>
      <c r="J182" s="49"/>
      <c r="K182" s="49"/>
      <c r="L182" s="49"/>
      <c r="M182" s="49"/>
      <c r="N182" s="49"/>
      <c r="O182" s="49"/>
      <c r="P182" s="49"/>
      <c r="Q182" s="51"/>
      <c r="R182" s="54"/>
      <c r="S182" s="54"/>
      <c r="T182" s="56"/>
      <c r="U182" s="71" t="str">
        <f>IF(PlanMegVandens[[#This Row],[Mėginių ėmimo vietos pavadinimas]]&lt;&gt;"",SUM(PlanMegVandens[[#This Row],[A]:[Rad]]),"")</f>
        <v/>
      </c>
    </row>
    <row r="183" spans="2:21" ht="17.600000000000001" x14ac:dyDescent="0.4">
      <c r="B183" s="73" t="str">
        <f ca="1">IF(PlanMegVandens[[#This Row],[Mėginių ėmimo vietos pavadinimas]]="","",IF(ROW()=12,1,MAX(INDIRECT("B12:B"&amp;ROW()-1))+1))</f>
        <v/>
      </c>
      <c r="C183" s="90"/>
      <c r="D183" s="89"/>
      <c r="E183" s="86"/>
      <c r="F183" s="49"/>
      <c r="G183" s="49"/>
      <c r="H183" s="49"/>
      <c r="I183" s="49"/>
      <c r="J183" s="49"/>
      <c r="K183" s="49"/>
      <c r="L183" s="49"/>
      <c r="M183" s="49"/>
      <c r="N183" s="49"/>
      <c r="O183" s="49"/>
      <c r="P183" s="49"/>
      <c r="Q183" s="51"/>
      <c r="R183" s="54"/>
      <c r="S183" s="54"/>
      <c r="T183" s="56"/>
      <c r="U183" s="71" t="str">
        <f>IF(PlanMegVandens[[#This Row],[Mėginių ėmimo vietos pavadinimas]]&lt;&gt;"",SUM(PlanMegVandens[[#This Row],[A]:[Rad]]),"")</f>
        <v/>
      </c>
    </row>
    <row r="184" spans="2:21" ht="17.600000000000001" x14ac:dyDescent="0.4">
      <c r="B184" s="73" t="str">
        <f ca="1">IF(PlanMegVandens[[#This Row],[Mėginių ėmimo vietos pavadinimas]]="","",IF(ROW()=12,1,MAX(INDIRECT("B12:B"&amp;ROW()-1))+1))</f>
        <v/>
      </c>
      <c r="C184" s="90"/>
      <c r="D184" s="89"/>
      <c r="E184" s="86"/>
      <c r="F184" s="49"/>
      <c r="G184" s="49"/>
      <c r="H184" s="49"/>
      <c r="I184" s="49"/>
      <c r="J184" s="49"/>
      <c r="K184" s="49"/>
      <c r="L184" s="49"/>
      <c r="M184" s="49"/>
      <c r="N184" s="49"/>
      <c r="O184" s="49"/>
      <c r="P184" s="49"/>
      <c r="Q184" s="51"/>
      <c r="R184" s="54"/>
      <c r="S184" s="54"/>
      <c r="T184" s="56"/>
      <c r="U184" s="71" t="str">
        <f>IF(PlanMegVandens[[#This Row],[Mėginių ėmimo vietos pavadinimas]]&lt;&gt;"",SUM(PlanMegVandens[[#This Row],[A]:[Rad]]),"")</f>
        <v/>
      </c>
    </row>
    <row r="185" spans="2:21" ht="17.600000000000001" x14ac:dyDescent="0.4">
      <c r="B185" s="73" t="str">
        <f ca="1">IF(PlanMegVandens[[#This Row],[Mėginių ėmimo vietos pavadinimas]]="","",IF(ROW()=12,1,MAX(INDIRECT("B12:B"&amp;ROW()-1))+1))</f>
        <v/>
      </c>
      <c r="C185" s="90"/>
      <c r="D185" s="89"/>
      <c r="E185" s="86"/>
      <c r="F185" s="49"/>
      <c r="G185" s="49"/>
      <c r="H185" s="49"/>
      <c r="I185" s="49"/>
      <c r="J185" s="49"/>
      <c r="K185" s="49"/>
      <c r="L185" s="49"/>
      <c r="M185" s="49"/>
      <c r="N185" s="49"/>
      <c r="O185" s="49"/>
      <c r="P185" s="49"/>
      <c r="Q185" s="51"/>
      <c r="R185" s="54"/>
      <c r="S185" s="54"/>
      <c r="T185" s="56"/>
      <c r="U185" s="71" t="str">
        <f>IF(PlanMegVandens[[#This Row],[Mėginių ėmimo vietos pavadinimas]]&lt;&gt;"",SUM(PlanMegVandens[[#This Row],[A]:[Rad]]),"")</f>
        <v/>
      </c>
    </row>
    <row r="186" spans="2:21" ht="17.600000000000001" x14ac:dyDescent="0.4">
      <c r="B186" s="73" t="str">
        <f ca="1">IF(PlanMegVandens[[#This Row],[Mėginių ėmimo vietos pavadinimas]]="","",IF(ROW()=12,1,MAX(INDIRECT("B12:B"&amp;ROW()-1))+1))</f>
        <v/>
      </c>
      <c r="C186" s="90"/>
      <c r="D186" s="89"/>
      <c r="E186" s="86"/>
      <c r="F186" s="49"/>
      <c r="G186" s="49"/>
      <c r="H186" s="49"/>
      <c r="I186" s="49"/>
      <c r="J186" s="49"/>
      <c r="K186" s="49"/>
      <c r="L186" s="49"/>
      <c r="M186" s="49"/>
      <c r="N186" s="49"/>
      <c r="O186" s="49"/>
      <c r="P186" s="49"/>
      <c r="Q186" s="51"/>
      <c r="R186" s="54"/>
      <c r="S186" s="54"/>
      <c r="T186" s="56"/>
      <c r="U186" s="71" t="str">
        <f>IF(PlanMegVandens[[#This Row],[Mėginių ėmimo vietos pavadinimas]]&lt;&gt;"",SUM(PlanMegVandens[[#This Row],[A]:[Rad]]),"")</f>
        <v/>
      </c>
    </row>
    <row r="187" spans="2:21" ht="17.600000000000001" x14ac:dyDescent="0.4">
      <c r="B187" s="73" t="str">
        <f ca="1">IF(PlanMegVandens[[#This Row],[Mėginių ėmimo vietos pavadinimas]]="","",IF(ROW()=12,1,MAX(INDIRECT("B12:B"&amp;ROW()-1))+1))</f>
        <v/>
      </c>
      <c r="C187" s="90"/>
      <c r="D187" s="89"/>
      <c r="E187" s="86"/>
      <c r="F187" s="49"/>
      <c r="G187" s="49"/>
      <c r="H187" s="49"/>
      <c r="I187" s="49"/>
      <c r="J187" s="49"/>
      <c r="K187" s="49"/>
      <c r="L187" s="49"/>
      <c r="M187" s="49"/>
      <c r="N187" s="49"/>
      <c r="O187" s="49"/>
      <c r="P187" s="49"/>
      <c r="Q187" s="51"/>
      <c r="R187" s="54"/>
      <c r="S187" s="54"/>
      <c r="T187" s="56"/>
      <c r="U187" s="71" t="str">
        <f>IF(PlanMegVandens[[#This Row],[Mėginių ėmimo vietos pavadinimas]]&lt;&gt;"",SUM(PlanMegVandens[[#This Row],[A]:[Rad]]),"")</f>
        <v/>
      </c>
    </row>
    <row r="188" spans="2:21" ht="17.600000000000001" x14ac:dyDescent="0.4">
      <c r="B188" s="73" t="str">
        <f ca="1">IF(PlanMegVandens[[#This Row],[Mėginių ėmimo vietos pavadinimas]]="","",IF(ROW()=12,1,MAX(INDIRECT("B12:B"&amp;ROW()-1))+1))</f>
        <v/>
      </c>
      <c r="C188" s="90"/>
      <c r="D188" s="89"/>
      <c r="E188" s="86"/>
      <c r="F188" s="49"/>
      <c r="G188" s="49"/>
      <c r="H188" s="49"/>
      <c r="I188" s="49"/>
      <c r="J188" s="49"/>
      <c r="K188" s="49"/>
      <c r="L188" s="49"/>
      <c r="M188" s="49"/>
      <c r="N188" s="49"/>
      <c r="O188" s="49"/>
      <c r="P188" s="49"/>
      <c r="Q188" s="51"/>
      <c r="R188" s="54"/>
      <c r="S188" s="54"/>
      <c r="T188" s="56"/>
      <c r="U188" s="71" t="str">
        <f>IF(PlanMegVandens[[#This Row],[Mėginių ėmimo vietos pavadinimas]]&lt;&gt;"",SUM(PlanMegVandens[[#This Row],[A]:[Rad]]),"")</f>
        <v/>
      </c>
    </row>
    <row r="189" spans="2:21" ht="17.600000000000001" x14ac:dyDescent="0.4">
      <c r="B189" s="73" t="str">
        <f ca="1">IF(PlanMegVandens[[#This Row],[Mėginių ėmimo vietos pavadinimas]]="","",IF(ROW()=12,1,MAX(INDIRECT("B12:B"&amp;ROW()-1))+1))</f>
        <v/>
      </c>
      <c r="C189" s="90"/>
      <c r="D189" s="89"/>
      <c r="E189" s="86"/>
      <c r="F189" s="49"/>
      <c r="G189" s="49"/>
      <c r="H189" s="49"/>
      <c r="I189" s="49"/>
      <c r="J189" s="49"/>
      <c r="K189" s="49"/>
      <c r="L189" s="49"/>
      <c r="M189" s="49"/>
      <c r="N189" s="49"/>
      <c r="O189" s="49"/>
      <c r="P189" s="49"/>
      <c r="Q189" s="51"/>
      <c r="R189" s="54"/>
      <c r="S189" s="54"/>
      <c r="T189" s="56"/>
      <c r="U189" s="71" t="str">
        <f>IF(PlanMegVandens[[#This Row],[Mėginių ėmimo vietos pavadinimas]]&lt;&gt;"",SUM(PlanMegVandens[[#This Row],[A]:[Rad]]),"")</f>
        <v/>
      </c>
    </row>
    <row r="190" spans="2:21" ht="17.600000000000001" x14ac:dyDescent="0.4">
      <c r="B190" s="73" t="str">
        <f ca="1">IF(PlanMegVandens[[#This Row],[Mėginių ėmimo vietos pavadinimas]]="","",IF(ROW()=12,1,MAX(INDIRECT("B12:B"&amp;ROW()-1))+1))</f>
        <v/>
      </c>
      <c r="C190" s="90"/>
      <c r="D190" s="89"/>
      <c r="E190" s="86"/>
      <c r="F190" s="49"/>
      <c r="G190" s="49"/>
      <c r="H190" s="49"/>
      <c r="I190" s="49"/>
      <c r="J190" s="49"/>
      <c r="K190" s="49"/>
      <c r="L190" s="49"/>
      <c r="M190" s="49"/>
      <c r="N190" s="49"/>
      <c r="O190" s="49"/>
      <c r="P190" s="49"/>
      <c r="Q190" s="51"/>
      <c r="R190" s="54"/>
      <c r="S190" s="54"/>
      <c r="T190" s="56"/>
      <c r="U190" s="71" t="str">
        <f>IF(PlanMegVandens[[#This Row],[Mėginių ėmimo vietos pavadinimas]]&lt;&gt;"",SUM(PlanMegVandens[[#This Row],[A]:[Rad]]),"")</f>
        <v/>
      </c>
    </row>
    <row r="191" spans="2:21" ht="17.600000000000001" x14ac:dyDescent="0.4">
      <c r="B191" s="73" t="str">
        <f ca="1">IF(PlanMegVandens[[#This Row],[Mėginių ėmimo vietos pavadinimas]]="","",IF(ROW()=12,1,MAX(INDIRECT("B12:B"&amp;ROW()-1))+1))</f>
        <v/>
      </c>
      <c r="C191" s="90"/>
      <c r="D191" s="89"/>
      <c r="E191" s="86"/>
      <c r="F191" s="49"/>
      <c r="G191" s="49"/>
      <c r="H191" s="49"/>
      <c r="I191" s="49"/>
      <c r="J191" s="49"/>
      <c r="K191" s="49"/>
      <c r="L191" s="49"/>
      <c r="M191" s="49"/>
      <c r="N191" s="49"/>
      <c r="O191" s="49"/>
      <c r="P191" s="49"/>
      <c r="Q191" s="51"/>
      <c r="R191" s="54"/>
      <c r="S191" s="54"/>
      <c r="T191" s="56"/>
      <c r="U191" s="71" t="str">
        <f>IF(PlanMegVandens[[#This Row],[Mėginių ėmimo vietos pavadinimas]]&lt;&gt;"",SUM(PlanMegVandens[[#This Row],[A]:[Rad]]),"")</f>
        <v/>
      </c>
    </row>
    <row r="192" spans="2:21" ht="17.600000000000001" x14ac:dyDescent="0.4">
      <c r="B192" s="73" t="str">
        <f ca="1">IF(PlanMegVandens[[#This Row],[Mėginių ėmimo vietos pavadinimas]]="","",IF(ROW()=12,1,MAX(INDIRECT("B12:B"&amp;ROW()-1))+1))</f>
        <v/>
      </c>
      <c r="C192" s="90"/>
      <c r="D192" s="89"/>
      <c r="E192" s="86"/>
      <c r="F192" s="49"/>
      <c r="G192" s="49"/>
      <c r="H192" s="49"/>
      <c r="I192" s="49"/>
      <c r="J192" s="49"/>
      <c r="K192" s="49"/>
      <c r="L192" s="49"/>
      <c r="M192" s="49"/>
      <c r="N192" s="49"/>
      <c r="O192" s="49"/>
      <c r="P192" s="49"/>
      <c r="Q192" s="51"/>
      <c r="R192" s="54"/>
      <c r="S192" s="54"/>
      <c r="T192" s="56"/>
      <c r="U192" s="71" t="str">
        <f>IF(PlanMegVandens[[#This Row],[Mėginių ėmimo vietos pavadinimas]]&lt;&gt;"",SUM(PlanMegVandens[[#This Row],[A]:[Rad]]),"")</f>
        <v/>
      </c>
    </row>
    <row r="193" spans="2:21" ht="17.600000000000001" x14ac:dyDescent="0.4">
      <c r="B193" s="73" t="str">
        <f ca="1">IF(PlanMegVandens[[#This Row],[Mėginių ėmimo vietos pavadinimas]]="","",IF(ROW()=12,1,MAX(INDIRECT("B12:B"&amp;ROW()-1))+1))</f>
        <v/>
      </c>
      <c r="C193" s="90"/>
      <c r="D193" s="89"/>
      <c r="E193" s="86"/>
      <c r="F193" s="49"/>
      <c r="G193" s="49"/>
      <c r="H193" s="49"/>
      <c r="I193" s="49"/>
      <c r="J193" s="49"/>
      <c r="K193" s="49"/>
      <c r="L193" s="49"/>
      <c r="M193" s="49"/>
      <c r="N193" s="49"/>
      <c r="O193" s="49"/>
      <c r="P193" s="49"/>
      <c r="Q193" s="51"/>
      <c r="R193" s="54"/>
      <c r="S193" s="54"/>
      <c r="T193" s="56"/>
      <c r="U193" s="71" t="str">
        <f>IF(PlanMegVandens[[#This Row],[Mėginių ėmimo vietos pavadinimas]]&lt;&gt;"",SUM(PlanMegVandens[[#This Row],[A]:[Rad]]),"")</f>
        <v/>
      </c>
    </row>
    <row r="194" spans="2:21" ht="17.600000000000001" x14ac:dyDescent="0.4">
      <c r="B194" s="73" t="str">
        <f ca="1">IF(PlanMegVandens[[#This Row],[Mėginių ėmimo vietos pavadinimas]]="","",IF(ROW()=12,1,MAX(INDIRECT("B12:B"&amp;ROW()-1))+1))</f>
        <v/>
      </c>
      <c r="C194" s="90"/>
      <c r="D194" s="89"/>
      <c r="E194" s="86"/>
      <c r="F194" s="49"/>
      <c r="G194" s="49"/>
      <c r="H194" s="49"/>
      <c r="I194" s="49"/>
      <c r="J194" s="49"/>
      <c r="K194" s="49"/>
      <c r="L194" s="49"/>
      <c r="M194" s="49"/>
      <c r="N194" s="49"/>
      <c r="O194" s="49"/>
      <c r="P194" s="49"/>
      <c r="Q194" s="51"/>
      <c r="R194" s="54"/>
      <c r="S194" s="54"/>
      <c r="T194" s="56"/>
      <c r="U194" s="71" t="str">
        <f>IF(PlanMegVandens[[#This Row],[Mėginių ėmimo vietos pavadinimas]]&lt;&gt;"",SUM(PlanMegVandens[[#This Row],[A]:[Rad]]),"")</f>
        <v/>
      </c>
    </row>
    <row r="195" spans="2:21" ht="17.600000000000001" x14ac:dyDescent="0.4">
      <c r="B195" s="73" t="str">
        <f ca="1">IF(PlanMegVandens[[#This Row],[Mėginių ėmimo vietos pavadinimas]]="","",IF(ROW()=12,1,MAX(INDIRECT("B12:B"&amp;ROW()-1))+1))</f>
        <v/>
      </c>
      <c r="C195" s="90"/>
      <c r="D195" s="89"/>
      <c r="E195" s="86"/>
      <c r="F195" s="49"/>
      <c r="G195" s="49"/>
      <c r="H195" s="49"/>
      <c r="I195" s="49"/>
      <c r="J195" s="49"/>
      <c r="K195" s="49"/>
      <c r="L195" s="49"/>
      <c r="M195" s="49"/>
      <c r="N195" s="49"/>
      <c r="O195" s="49"/>
      <c r="P195" s="49"/>
      <c r="Q195" s="51"/>
      <c r="R195" s="54"/>
      <c r="S195" s="54"/>
      <c r="T195" s="56"/>
      <c r="U195" s="71" t="str">
        <f>IF(PlanMegVandens[[#This Row],[Mėginių ėmimo vietos pavadinimas]]&lt;&gt;"",SUM(PlanMegVandens[[#This Row],[A]:[Rad]]),"")</f>
        <v/>
      </c>
    </row>
    <row r="196" spans="2:21" ht="17.600000000000001" x14ac:dyDescent="0.4">
      <c r="B196" s="73" t="str">
        <f ca="1">IF(PlanMegVandens[[#This Row],[Mėginių ėmimo vietos pavadinimas]]="","",IF(ROW()=12,1,MAX(INDIRECT("B12:B"&amp;ROW()-1))+1))</f>
        <v/>
      </c>
      <c r="C196" s="90"/>
      <c r="D196" s="89"/>
      <c r="E196" s="86"/>
      <c r="F196" s="49"/>
      <c r="G196" s="49"/>
      <c r="H196" s="49"/>
      <c r="I196" s="49"/>
      <c r="J196" s="49"/>
      <c r="K196" s="49"/>
      <c r="L196" s="49"/>
      <c r="M196" s="49"/>
      <c r="N196" s="49"/>
      <c r="O196" s="49"/>
      <c r="P196" s="49"/>
      <c r="Q196" s="51"/>
      <c r="R196" s="54"/>
      <c r="S196" s="54"/>
      <c r="T196" s="56"/>
      <c r="U196" s="71" t="str">
        <f>IF(PlanMegVandens[[#This Row],[Mėginių ėmimo vietos pavadinimas]]&lt;&gt;"",SUM(PlanMegVandens[[#This Row],[A]:[Rad]]),"")</f>
        <v/>
      </c>
    </row>
    <row r="197" spans="2:21" ht="17.600000000000001" x14ac:dyDescent="0.4">
      <c r="B197" s="73" t="str">
        <f ca="1">IF(PlanMegVandens[[#This Row],[Mėginių ėmimo vietos pavadinimas]]="","",IF(ROW()=12,1,MAX(INDIRECT("B12:B"&amp;ROW()-1))+1))</f>
        <v/>
      </c>
      <c r="C197" s="90"/>
      <c r="D197" s="89"/>
      <c r="E197" s="86"/>
      <c r="F197" s="49"/>
      <c r="G197" s="49"/>
      <c r="H197" s="49"/>
      <c r="I197" s="49"/>
      <c r="J197" s="49"/>
      <c r="K197" s="49"/>
      <c r="L197" s="49"/>
      <c r="M197" s="49"/>
      <c r="N197" s="49"/>
      <c r="O197" s="49"/>
      <c r="P197" s="49"/>
      <c r="Q197" s="51"/>
      <c r="R197" s="54"/>
      <c r="S197" s="54"/>
      <c r="T197" s="56"/>
      <c r="U197" s="71" t="str">
        <f>IF(PlanMegVandens[[#This Row],[Mėginių ėmimo vietos pavadinimas]]&lt;&gt;"",SUM(PlanMegVandens[[#This Row],[A]:[Rad]]),"")</f>
        <v/>
      </c>
    </row>
    <row r="198" spans="2:21" ht="17.600000000000001" x14ac:dyDescent="0.4">
      <c r="B198" s="73" t="str">
        <f ca="1">IF(PlanMegVandens[[#This Row],[Mėginių ėmimo vietos pavadinimas]]="","",IF(ROW()=12,1,MAX(INDIRECT("B12:B"&amp;ROW()-1))+1))</f>
        <v/>
      </c>
      <c r="C198" s="90"/>
      <c r="D198" s="89"/>
      <c r="E198" s="86"/>
      <c r="F198" s="49"/>
      <c r="G198" s="49"/>
      <c r="H198" s="49"/>
      <c r="I198" s="49"/>
      <c r="J198" s="49"/>
      <c r="K198" s="49"/>
      <c r="L198" s="49"/>
      <c r="M198" s="49"/>
      <c r="N198" s="49"/>
      <c r="O198" s="49"/>
      <c r="P198" s="49"/>
      <c r="Q198" s="51"/>
      <c r="R198" s="54"/>
      <c r="S198" s="54"/>
      <c r="T198" s="56"/>
      <c r="U198" s="71" t="str">
        <f>IF(PlanMegVandens[[#This Row],[Mėginių ėmimo vietos pavadinimas]]&lt;&gt;"",SUM(PlanMegVandens[[#This Row],[A]:[Rad]]),"")</f>
        <v/>
      </c>
    </row>
    <row r="199" spans="2:21" ht="17.600000000000001" x14ac:dyDescent="0.4">
      <c r="B199" s="73" t="str">
        <f ca="1">IF(PlanMegVandens[[#This Row],[Mėginių ėmimo vietos pavadinimas]]="","",IF(ROW()=12,1,MAX(INDIRECT("B12:B"&amp;ROW()-1))+1))</f>
        <v/>
      </c>
      <c r="C199" s="90"/>
      <c r="D199" s="89"/>
      <c r="E199" s="86"/>
      <c r="F199" s="49"/>
      <c r="G199" s="49"/>
      <c r="H199" s="49"/>
      <c r="I199" s="49"/>
      <c r="J199" s="49"/>
      <c r="K199" s="49"/>
      <c r="L199" s="49"/>
      <c r="M199" s="49"/>
      <c r="N199" s="49"/>
      <c r="O199" s="49"/>
      <c r="P199" s="49"/>
      <c r="Q199" s="51"/>
      <c r="R199" s="54"/>
      <c r="S199" s="54"/>
      <c r="T199" s="56"/>
      <c r="U199" s="71" t="str">
        <f>IF(PlanMegVandens[[#This Row],[Mėginių ėmimo vietos pavadinimas]]&lt;&gt;"",SUM(PlanMegVandens[[#This Row],[A]:[Rad]]),"")</f>
        <v/>
      </c>
    </row>
    <row r="200" spans="2:21" ht="17.600000000000001" x14ac:dyDescent="0.4">
      <c r="B200" s="73" t="str">
        <f ca="1">IF(PlanMegVandens[[#This Row],[Mėginių ėmimo vietos pavadinimas]]="","",IF(ROW()=12,1,MAX(INDIRECT("B12:B"&amp;ROW()-1))+1))</f>
        <v/>
      </c>
      <c r="C200" s="90"/>
      <c r="D200" s="89"/>
      <c r="E200" s="86"/>
      <c r="F200" s="49"/>
      <c r="G200" s="49"/>
      <c r="H200" s="49"/>
      <c r="I200" s="49"/>
      <c r="J200" s="49"/>
      <c r="K200" s="49"/>
      <c r="L200" s="49"/>
      <c r="M200" s="49"/>
      <c r="N200" s="49"/>
      <c r="O200" s="49"/>
      <c r="P200" s="49"/>
      <c r="Q200" s="51"/>
      <c r="R200" s="54"/>
      <c r="S200" s="54"/>
      <c r="T200" s="56"/>
      <c r="U200" s="71" t="str">
        <f>IF(PlanMegVandens[[#This Row],[Mėginių ėmimo vietos pavadinimas]]&lt;&gt;"",SUM(PlanMegVandens[[#This Row],[A]:[Rad]]),"")</f>
        <v/>
      </c>
    </row>
    <row r="201" spans="2:21" ht="17.600000000000001" x14ac:dyDescent="0.4">
      <c r="B201" s="73" t="str">
        <f ca="1">IF(PlanMegVandens[[#This Row],[Mėginių ėmimo vietos pavadinimas]]="","",IF(ROW()=12,1,MAX(INDIRECT("B12:B"&amp;ROW()-1))+1))</f>
        <v/>
      </c>
      <c r="C201" s="90"/>
      <c r="D201" s="89"/>
      <c r="E201" s="86"/>
      <c r="F201" s="49"/>
      <c r="G201" s="49"/>
      <c r="H201" s="49"/>
      <c r="I201" s="49"/>
      <c r="J201" s="49"/>
      <c r="K201" s="49"/>
      <c r="L201" s="49"/>
      <c r="M201" s="49"/>
      <c r="N201" s="49"/>
      <c r="O201" s="49"/>
      <c r="P201" s="49"/>
      <c r="Q201" s="51"/>
      <c r="R201" s="54"/>
      <c r="S201" s="54"/>
      <c r="T201" s="56"/>
      <c r="U201" s="71" t="str">
        <f>IF(PlanMegVandens[[#This Row],[Mėginių ėmimo vietos pavadinimas]]&lt;&gt;"",SUM(PlanMegVandens[[#This Row],[A]:[Rad]]),"")</f>
        <v/>
      </c>
    </row>
    <row r="202" spans="2:21" ht="17.600000000000001" x14ac:dyDescent="0.4">
      <c r="B202" s="73" t="str">
        <f ca="1">IF(PlanMegVandens[[#This Row],[Mėginių ėmimo vietos pavadinimas]]="","",IF(ROW()=12,1,MAX(INDIRECT("B12:B"&amp;ROW()-1))+1))</f>
        <v/>
      </c>
      <c r="C202" s="90"/>
      <c r="D202" s="89"/>
      <c r="E202" s="86"/>
      <c r="F202" s="49"/>
      <c r="G202" s="49"/>
      <c r="H202" s="49"/>
      <c r="I202" s="49"/>
      <c r="J202" s="49"/>
      <c r="K202" s="49"/>
      <c r="L202" s="49"/>
      <c r="M202" s="49"/>
      <c r="N202" s="49"/>
      <c r="O202" s="49"/>
      <c r="P202" s="49"/>
      <c r="Q202" s="51"/>
      <c r="R202" s="54"/>
      <c r="S202" s="54"/>
      <c r="T202" s="56"/>
      <c r="U202" s="71" t="str">
        <f>IF(PlanMegVandens[[#This Row],[Mėginių ėmimo vietos pavadinimas]]&lt;&gt;"",SUM(PlanMegVandens[[#This Row],[A]:[Rad]]),"")</f>
        <v/>
      </c>
    </row>
    <row r="203" spans="2:21" ht="17.600000000000001" x14ac:dyDescent="0.4">
      <c r="B203" s="73" t="str">
        <f ca="1">IF(PlanMegVandens[[#This Row],[Mėginių ėmimo vietos pavadinimas]]="","",IF(ROW()=12,1,MAX(INDIRECT("B12:B"&amp;ROW()-1))+1))</f>
        <v/>
      </c>
      <c r="C203" s="90"/>
      <c r="D203" s="89"/>
      <c r="E203" s="86"/>
      <c r="F203" s="49"/>
      <c r="G203" s="49"/>
      <c r="H203" s="49"/>
      <c r="I203" s="49"/>
      <c r="J203" s="49"/>
      <c r="K203" s="49"/>
      <c r="L203" s="49"/>
      <c r="M203" s="49"/>
      <c r="N203" s="49"/>
      <c r="O203" s="49"/>
      <c r="P203" s="49"/>
      <c r="Q203" s="51"/>
      <c r="R203" s="54"/>
      <c r="S203" s="54"/>
      <c r="T203" s="56"/>
      <c r="U203" s="71" t="str">
        <f>IF(PlanMegVandens[[#This Row],[Mėginių ėmimo vietos pavadinimas]]&lt;&gt;"",SUM(PlanMegVandens[[#This Row],[A]:[Rad]]),"")</f>
        <v/>
      </c>
    </row>
    <row r="204" spans="2:21" ht="17.600000000000001" x14ac:dyDescent="0.4">
      <c r="B204" s="73" t="str">
        <f ca="1">IF(PlanMegVandens[[#This Row],[Mėginių ėmimo vietos pavadinimas]]="","",IF(ROW()=12,1,MAX(INDIRECT("B12:B"&amp;ROW()-1))+1))</f>
        <v/>
      </c>
      <c r="C204" s="90"/>
      <c r="D204" s="89"/>
      <c r="E204" s="86"/>
      <c r="F204" s="49"/>
      <c r="G204" s="49"/>
      <c r="H204" s="49"/>
      <c r="I204" s="49"/>
      <c r="J204" s="49"/>
      <c r="K204" s="49"/>
      <c r="L204" s="49"/>
      <c r="M204" s="49"/>
      <c r="N204" s="49"/>
      <c r="O204" s="49"/>
      <c r="P204" s="49"/>
      <c r="Q204" s="51"/>
      <c r="R204" s="54"/>
      <c r="S204" s="54"/>
      <c r="T204" s="56"/>
      <c r="U204" s="71" t="str">
        <f>IF(PlanMegVandens[[#This Row],[Mėginių ėmimo vietos pavadinimas]]&lt;&gt;"",SUM(PlanMegVandens[[#This Row],[A]:[Rad]]),"")</f>
        <v/>
      </c>
    </row>
    <row r="205" spans="2:21" ht="17.600000000000001" x14ac:dyDescent="0.4">
      <c r="B205" s="73" t="str">
        <f ca="1">IF(PlanMegVandens[[#This Row],[Mėginių ėmimo vietos pavadinimas]]="","",IF(ROW()=12,1,MAX(INDIRECT("B12:B"&amp;ROW()-1))+1))</f>
        <v/>
      </c>
      <c r="C205" s="90"/>
      <c r="D205" s="89"/>
      <c r="E205" s="86"/>
      <c r="F205" s="49"/>
      <c r="G205" s="49"/>
      <c r="H205" s="49"/>
      <c r="I205" s="49"/>
      <c r="J205" s="49"/>
      <c r="K205" s="49"/>
      <c r="L205" s="49"/>
      <c r="M205" s="49"/>
      <c r="N205" s="49"/>
      <c r="O205" s="49"/>
      <c r="P205" s="49"/>
      <c r="Q205" s="51"/>
      <c r="R205" s="54"/>
      <c r="S205" s="54"/>
      <c r="T205" s="56"/>
      <c r="U205" s="71" t="str">
        <f>IF(PlanMegVandens[[#This Row],[Mėginių ėmimo vietos pavadinimas]]&lt;&gt;"",SUM(PlanMegVandens[[#This Row],[A]:[Rad]]),"")</f>
        <v/>
      </c>
    </row>
    <row r="206" spans="2:21" ht="17.600000000000001" x14ac:dyDescent="0.4">
      <c r="B206" s="73" t="str">
        <f ca="1">IF(PlanMegVandens[[#This Row],[Mėginių ėmimo vietos pavadinimas]]="","",IF(ROW()=12,1,MAX(INDIRECT("B12:B"&amp;ROW()-1))+1))</f>
        <v/>
      </c>
      <c r="C206" s="90"/>
      <c r="D206" s="89"/>
      <c r="E206" s="86"/>
      <c r="F206" s="49"/>
      <c r="G206" s="49"/>
      <c r="H206" s="49"/>
      <c r="I206" s="49"/>
      <c r="J206" s="49"/>
      <c r="K206" s="49"/>
      <c r="L206" s="49"/>
      <c r="M206" s="49"/>
      <c r="N206" s="49"/>
      <c r="O206" s="49"/>
      <c r="P206" s="49"/>
      <c r="Q206" s="51"/>
      <c r="R206" s="54"/>
      <c r="S206" s="54"/>
      <c r="T206" s="56"/>
      <c r="U206" s="71" t="str">
        <f>IF(PlanMegVandens[[#This Row],[Mėginių ėmimo vietos pavadinimas]]&lt;&gt;"",SUM(PlanMegVandens[[#This Row],[A]:[Rad]]),"")</f>
        <v/>
      </c>
    </row>
    <row r="207" spans="2:21" ht="17.600000000000001" x14ac:dyDescent="0.4">
      <c r="B207" s="73" t="str">
        <f ca="1">IF(PlanMegVandens[[#This Row],[Mėginių ėmimo vietos pavadinimas]]="","",IF(ROW()=12,1,MAX(INDIRECT("B12:B"&amp;ROW()-1))+1))</f>
        <v/>
      </c>
      <c r="C207" s="90"/>
      <c r="D207" s="89"/>
      <c r="E207" s="86"/>
      <c r="F207" s="49"/>
      <c r="G207" s="49"/>
      <c r="H207" s="49"/>
      <c r="I207" s="49"/>
      <c r="J207" s="49"/>
      <c r="K207" s="49"/>
      <c r="L207" s="49"/>
      <c r="M207" s="49"/>
      <c r="N207" s="49"/>
      <c r="O207" s="49"/>
      <c r="P207" s="49"/>
      <c r="Q207" s="51"/>
      <c r="R207" s="54"/>
      <c r="S207" s="54"/>
      <c r="T207" s="56"/>
      <c r="U207" s="71" t="str">
        <f>IF(PlanMegVandens[[#This Row],[Mėginių ėmimo vietos pavadinimas]]&lt;&gt;"",SUM(PlanMegVandens[[#This Row],[A]:[Rad]]),"")</f>
        <v/>
      </c>
    </row>
    <row r="208" spans="2:21" ht="17.600000000000001" x14ac:dyDescent="0.4">
      <c r="B208" s="73" t="str">
        <f ca="1">IF(PlanMegVandens[[#This Row],[Mėginių ėmimo vietos pavadinimas]]="","",IF(ROW()=12,1,MAX(INDIRECT("B12:B"&amp;ROW()-1))+1))</f>
        <v/>
      </c>
      <c r="C208" s="90"/>
      <c r="D208" s="89"/>
      <c r="E208" s="86"/>
      <c r="F208" s="49"/>
      <c r="G208" s="49"/>
      <c r="H208" s="49"/>
      <c r="I208" s="49"/>
      <c r="J208" s="49"/>
      <c r="K208" s="49"/>
      <c r="L208" s="49"/>
      <c r="M208" s="49"/>
      <c r="N208" s="49"/>
      <c r="O208" s="49"/>
      <c r="P208" s="49"/>
      <c r="Q208" s="51"/>
      <c r="R208" s="54"/>
      <c r="S208" s="54"/>
      <c r="T208" s="56"/>
      <c r="U208" s="71" t="str">
        <f>IF(PlanMegVandens[[#This Row],[Mėginių ėmimo vietos pavadinimas]]&lt;&gt;"",SUM(PlanMegVandens[[#This Row],[A]:[Rad]]),"")</f>
        <v/>
      </c>
    </row>
    <row r="209" spans="2:21" ht="17.600000000000001" x14ac:dyDescent="0.4">
      <c r="B209" s="73" t="str">
        <f ca="1">IF(PlanMegVandens[[#This Row],[Mėginių ėmimo vietos pavadinimas]]="","",IF(ROW()=12,1,MAX(INDIRECT("B12:B"&amp;ROW()-1))+1))</f>
        <v/>
      </c>
      <c r="C209" s="90"/>
      <c r="D209" s="89"/>
      <c r="E209" s="86"/>
      <c r="F209" s="49"/>
      <c r="G209" s="49"/>
      <c r="H209" s="49"/>
      <c r="I209" s="49"/>
      <c r="J209" s="49"/>
      <c r="K209" s="49"/>
      <c r="L209" s="49"/>
      <c r="M209" s="49"/>
      <c r="N209" s="49"/>
      <c r="O209" s="49"/>
      <c r="P209" s="49"/>
      <c r="Q209" s="51"/>
      <c r="R209" s="54"/>
      <c r="S209" s="54"/>
      <c r="T209" s="56"/>
      <c r="U209" s="71" t="str">
        <f>IF(PlanMegVandens[[#This Row],[Mėginių ėmimo vietos pavadinimas]]&lt;&gt;"",SUM(PlanMegVandens[[#This Row],[A]:[Rad]]),"")</f>
        <v/>
      </c>
    </row>
    <row r="210" spans="2:21" ht="17.600000000000001" x14ac:dyDescent="0.4">
      <c r="B210" s="73" t="str">
        <f ca="1">IF(PlanMegVandens[[#This Row],[Mėginių ėmimo vietos pavadinimas]]="","",IF(ROW()=12,1,MAX(INDIRECT("B12:B"&amp;ROW()-1))+1))</f>
        <v/>
      </c>
      <c r="C210" s="90"/>
      <c r="D210" s="89"/>
      <c r="E210" s="86"/>
      <c r="F210" s="49"/>
      <c r="G210" s="49"/>
      <c r="H210" s="49"/>
      <c r="I210" s="49"/>
      <c r="J210" s="49"/>
      <c r="K210" s="49"/>
      <c r="L210" s="49"/>
      <c r="M210" s="49"/>
      <c r="N210" s="49"/>
      <c r="O210" s="49"/>
      <c r="P210" s="49"/>
      <c r="Q210" s="51"/>
      <c r="R210" s="54"/>
      <c r="S210" s="54"/>
      <c r="T210" s="56"/>
      <c r="U210" s="71" t="str">
        <f>IF(PlanMegVandens[[#This Row],[Mėginių ėmimo vietos pavadinimas]]&lt;&gt;"",SUM(PlanMegVandens[[#This Row],[A]:[Rad]]),"")</f>
        <v/>
      </c>
    </row>
    <row r="211" spans="2:21" ht="17.600000000000001" x14ac:dyDescent="0.4">
      <c r="B211" s="73" t="str">
        <f ca="1">IF(PlanMegVandens[[#This Row],[Mėginių ėmimo vietos pavadinimas]]="","",IF(ROW()=12,1,MAX(INDIRECT("B12:B"&amp;ROW()-1))+1))</f>
        <v/>
      </c>
      <c r="C211" s="90"/>
      <c r="D211" s="89"/>
      <c r="E211" s="86"/>
      <c r="F211" s="49"/>
      <c r="G211" s="49"/>
      <c r="H211" s="49"/>
      <c r="I211" s="49"/>
      <c r="J211" s="49"/>
      <c r="K211" s="49"/>
      <c r="L211" s="49"/>
      <c r="M211" s="49"/>
      <c r="N211" s="49"/>
      <c r="O211" s="49"/>
      <c r="P211" s="49"/>
      <c r="Q211" s="51"/>
      <c r="R211" s="54"/>
      <c r="S211" s="54"/>
      <c r="T211" s="56"/>
      <c r="U211" s="71" t="str">
        <f>IF(PlanMegVandens[[#This Row],[Mėginių ėmimo vietos pavadinimas]]&lt;&gt;"",SUM(PlanMegVandens[[#This Row],[A]:[Rad]]),"")</f>
        <v/>
      </c>
    </row>
    <row r="212" spans="2:21" ht="17.600000000000001" x14ac:dyDescent="0.4">
      <c r="B212" s="73" t="str">
        <f ca="1">IF(PlanMegVandens[[#This Row],[Mėginių ėmimo vietos pavadinimas]]="","",IF(ROW()=12,1,MAX(INDIRECT("B12:B"&amp;ROW()-1))+1))</f>
        <v/>
      </c>
      <c r="C212" s="90"/>
      <c r="D212" s="89"/>
      <c r="E212" s="86"/>
      <c r="F212" s="49"/>
      <c r="G212" s="49"/>
      <c r="H212" s="49"/>
      <c r="I212" s="49"/>
      <c r="J212" s="49"/>
      <c r="K212" s="49"/>
      <c r="L212" s="49"/>
      <c r="M212" s="49"/>
      <c r="N212" s="49"/>
      <c r="O212" s="49"/>
      <c r="P212" s="49"/>
      <c r="Q212" s="51"/>
      <c r="R212" s="54"/>
      <c r="S212" s="54"/>
      <c r="T212" s="56"/>
      <c r="U212" s="71" t="str">
        <f>IF(PlanMegVandens[[#This Row],[Mėginių ėmimo vietos pavadinimas]]&lt;&gt;"",SUM(PlanMegVandens[[#This Row],[A]:[Rad]]),"")</f>
        <v/>
      </c>
    </row>
    <row r="213" spans="2:21" ht="17.600000000000001" x14ac:dyDescent="0.4">
      <c r="B213" s="73" t="str">
        <f ca="1">IF(PlanMegVandens[[#This Row],[Mėginių ėmimo vietos pavadinimas]]="","",IF(ROW()=12,1,MAX(INDIRECT("B12:B"&amp;ROW()-1))+1))</f>
        <v/>
      </c>
      <c r="C213" s="90"/>
      <c r="D213" s="89"/>
      <c r="E213" s="86"/>
      <c r="F213" s="49"/>
      <c r="G213" s="49"/>
      <c r="H213" s="49"/>
      <c r="I213" s="49"/>
      <c r="J213" s="49"/>
      <c r="K213" s="49"/>
      <c r="L213" s="49"/>
      <c r="M213" s="49"/>
      <c r="N213" s="49"/>
      <c r="O213" s="49"/>
      <c r="P213" s="49"/>
      <c r="Q213" s="51"/>
      <c r="R213" s="54"/>
      <c r="S213" s="54"/>
      <c r="T213" s="56"/>
      <c r="U213" s="71" t="str">
        <f>IF(PlanMegVandens[[#This Row],[Mėginių ėmimo vietos pavadinimas]]&lt;&gt;"",SUM(PlanMegVandens[[#This Row],[A]:[Rad]]),"")</f>
        <v/>
      </c>
    </row>
    <row r="214" spans="2:21" ht="17.600000000000001" x14ac:dyDescent="0.4">
      <c r="B214" s="73" t="str">
        <f ca="1">IF(PlanMegVandens[[#This Row],[Mėginių ėmimo vietos pavadinimas]]="","",IF(ROW()=12,1,MAX(INDIRECT("B12:B"&amp;ROW()-1))+1))</f>
        <v/>
      </c>
      <c r="C214" s="90"/>
      <c r="D214" s="89"/>
      <c r="E214" s="86"/>
      <c r="F214" s="49"/>
      <c r="G214" s="49"/>
      <c r="H214" s="49"/>
      <c r="I214" s="49"/>
      <c r="J214" s="49"/>
      <c r="K214" s="49"/>
      <c r="L214" s="49"/>
      <c r="M214" s="49"/>
      <c r="N214" s="49"/>
      <c r="O214" s="49"/>
      <c r="P214" s="49"/>
      <c r="Q214" s="51"/>
      <c r="R214" s="54"/>
      <c r="S214" s="54"/>
      <c r="T214" s="56"/>
      <c r="U214" s="71" t="str">
        <f>IF(PlanMegVandens[[#This Row],[Mėginių ėmimo vietos pavadinimas]]&lt;&gt;"",SUM(PlanMegVandens[[#This Row],[A]:[Rad]]),"")</f>
        <v/>
      </c>
    </row>
    <row r="215" spans="2:21" ht="17.600000000000001" x14ac:dyDescent="0.4">
      <c r="B215" s="73" t="str">
        <f ca="1">IF(PlanMegVandens[[#This Row],[Mėginių ėmimo vietos pavadinimas]]="","",IF(ROW()=12,1,MAX(INDIRECT("B12:B"&amp;ROW()-1))+1))</f>
        <v/>
      </c>
      <c r="C215" s="90"/>
      <c r="D215" s="89"/>
      <c r="E215" s="86"/>
      <c r="F215" s="49"/>
      <c r="G215" s="49"/>
      <c r="H215" s="49"/>
      <c r="I215" s="49"/>
      <c r="J215" s="49"/>
      <c r="K215" s="49"/>
      <c r="L215" s="49"/>
      <c r="M215" s="49"/>
      <c r="N215" s="49"/>
      <c r="O215" s="49"/>
      <c r="P215" s="49"/>
      <c r="Q215" s="51"/>
      <c r="R215" s="54"/>
      <c r="S215" s="54"/>
      <c r="T215" s="56"/>
      <c r="U215" s="71" t="str">
        <f>IF(PlanMegVandens[[#This Row],[Mėginių ėmimo vietos pavadinimas]]&lt;&gt;"",SUM(PlanMegVandens[[#This Row],[A]:[Rad]]),"")</f>
        <v/>
      </c>
    </row>
    <row r="216" spans="2:21" ht="17.600000000000001" x14ac:dyDescent="0.4">
      <c r="B216" s="73" t="str">
        <f ca="1">IF(PlanMegVandens[[#This Row],[Mėginių ėmimo vietos pavadinimas]]="","",IF(ROW()=12,1,MAX(INDIRECT("B12:B"&amp;ROW()-1))+1))</f>
        <v/>
      </c>
      <c r="C216" s="90"/>
      <c r="D216" s="89"/>
      <c r="E216" s="86"/>
      <c r="F216" s="49"/>
      <c r="G216" s="49"/>
      <c r="H216" s="49"/>
      <c r="I216" s="49"/>
      <c r="J216" s="49"/>
      <c r="K216" s="49"/>
      <c r="L216" s="49"/>
      <c r="M216" s="49"/>
      <c r="N216" s="49"/>
      <c r="O216" s="49"/>
      <c r="P216" s="49"/>
      <c r="Q216" s="51"/>
      <c r="R216" s="54"/>
      <c r="S216" s="54"/>
      <c r="T216" s="56"/>
      <c r="U216" s="71" t="str">
        <f>IF(PlanMegVandens[[#This Row],[Mėginių ėmimo vietos pavadinimas]]&lt;&gt;"",SUM(PlanMegVandens[[#This Row],[A]:[Rad]]),"")</f>
        <v/>
      </c>
    </row>
    <row r="217" spans="2:21" ht="17.600000000000001" x14ac:dyDescent="0.4">
      <c r="B217" s="73" t="str">
        <f ca="1">IF(PlanMegVandens[[#This Row],[Mėginių ėmimo vietos pavadinimas]]="","",IF(ROW()=12,1,MAX(INDIRECT("B12:B"&amp;ROW()-1))+1))</f>
        <v/>
      </c>
      <c r="C217" s="90"/>
      <c r="D217" s="89"/>
      <c r="E217" s="86"/>
      <c r="F217" s="49"/>
      <c r="G217" s="49"/>
      <c r="H217" s="49"/>
      <c r="I217" s="49"/>
      <c r="J217" s="49"/>
      <c r="K217" s="49"/>
      <c r="L217" s="49"/>
      <c r="M217" s="49"/>
      <c r="N217" s="49"/>
      <c r="O217" s="49"/>
      <c r="P217" s="49"/>
      <c r="Q217" s="51"/>
      <c r="R217" s="54"/>
      <c r="S217" s="54"/>
      <c r="T217" s="56"/>
      <c r="U217" s="71" t="str">
        <f>IF(PlanMegVandens[[#This Row],[Mėginių ėmimo vietos pavadinimas]]&lt;&gt;"",SUM(PlanMegVandens[[#This Row],[A]:[Rad]]),"")</f>
        <v/>
      </c>
    </row>
    <row r="218" spans="2:21" ht="17.600000000000001" x14ac:dyDescent="0.4">
      <c r="B218" s="73" t="str">
        <f ca="1">IF(PlanMegVandens[[#This Row],[Mėginių ėmimo vietos pavadinimas]]="","",IF(ROW()=12,1,MAX(INDIRECT("B12:B"&amp;ROW()-1))+1))</f>
        <v/>
      </c>
      <c r="C218" s="90"/>
      <c r="D218" s="89"/>
      <c r="E218" s="86"/>
      <c r="F218" s="49"/>
      <c r="G218" s="49"/>
      <c r="H218" s="49"/>
      <c r="I218" s="49"/>
      <c r="J218" s="49"/>
      <c r="K218" s="49"/>
      <c r="L218" s="49"/>
      <c r="M218" s="49"/>
      <c r="N218" s="49"/>
      <c r="O218" s="49"/>
      <c r="P218" s="49"/>
      <c r="Q218" s="51"/>
      <c r="R218" s="54"/>
      <c r="S218" s="54"/>
      <c r="T218" s="56"/>
      <c r="U218" s="71" t="str">
        <f>IF(PlanMegVandens[[#This Row],[Mėginių ėmimo vietos pavadinimas]]&lt;&gt;"",SUM(PlanMegVandens[[#This Row],[A]:[Rad]]),"")</f>
        <v/>
      </c>
    </row>
    <row r="219" spans="2:21" ht="17.600000000000001" x14ac:dyDescent="0.4">
      <c r="B219" s="73" t="str">
        <f ca="1">IF(PlanMegVandens[[#This Row],[Mėginių ėmimo vietos pavadinimas]]="","",IF(ROW()=12,1,MAX(INDIRECT("B12:B"&amp;ROW()-1))+1))</f>
        <v/>
      </c>
      <c r="C219" s="90"/>
      <c r="D219" s="89"/>
      <c r="E219" s="86"/>
      <c r="F219" s="49"/>
      <c r="G219" s="49"/>
      <c r="H219" s="49"/>
      <c r="I219" s="49"/>
      <c r="J219" s="49"/>
      <c r="K219" s="49"/>
      <c r="L219" s="49"/>
      <c r="M219" s="49"/>
      <c r="N219" s="49"/>
      <c r="O219" s="49"/>
      <c r="P219" s="49"/>
      <c r="Q219" s="51"/>
      <c r="R219" s="54"/>
      <c r="S219" s="54"/>
      <c r="T219" s="56"/>
      <c r="U219" s="71" t="str">
        <f>IF(PlanMegVandens[[#This Row],[Mėginių ėmimo vietos pavadinimas]]&lt;&gt;"",SUM(PlanMegVandens[[#This Row],[A]:[Rad]]),"")</f>
        <v/>
      </c>
    </row>
    <row r="220" spans="2:21" ht="17.600000000000001" x14ac:dyDescent="0.4">
      <c r="B220" s="73" t="str">
        <f ca="1">IF(PlanMegVandens[[#This Row],[Mėginių ėmimo vietos pavadinimas]]="","",IF(ROW()=12,1,MAX(INDIRECT("B12:B"&amp;ROW()-1))+1))</f>
        <v/>
      </c>
      <c r="C220" s="90"/>
      <c r="D220" s="89"/>
      <c r="E220" s="86"/>
      <c r="F220" s="49"/>
      <c r="G220" s="49"/>
      <c r="H220" s="49"/>
      <c r="I220" s="49"/>
      <c r="J220" s="49"/>
      <c r="K220" s="49"/>
      <c r="L220" s="49"/>
      <c r="M220" s="49"/>
      <c r="N220" s="49"/>
      <c r="O220" s="49"/>
      <c r="P220" s="49"/>
      <c r="Q220" s="51"/>
      <c r="R220" s="54"/>
      <c r="S220" s="54"/>
      <c r="T220" s="56"/>
      <c r="U220" s="71" t="str">
        <f>IF(PlanMegVandens[[#This Row],[Mėginių ėmimo vietos pavadinimas]]&lt;&gt;"",SUM(PlanMegVandens[[#This Row],[A]:[Rad]]),"")</f>
        <v/>
      </c>
    </row>
    <row r="221" spans="2:21" ht="17.600000000000001" x14ac:dyDescent="0.4">
      <c r="B221" s="73" t="str">
        <f ca="1">IF(PlanMegVandens[[#This Row],[Mėginių ėmimo vietos pavadinimas]]="","",IF(ROW()=12,1,MAX(INDIRECT("B12:B"&amp;ROW()-1))+1))</f>
        <v/>
      </c>
      <c r="C221" s="90"/>
      <c r="D221" s="89"/>
      <c r="E221" s="86"/>
      <c r="F221" s="49"/>
      <c r="G221" s="49"/>
      <c r="H221" s="49"/>
      <c r="I221" s="49"/>
      <c r="J221" s="49"/>
      <c r="K221" s="49"/>
      <c r="L221" s="49"/>
      <c r="M221" s="49"/>
      <c r="N221" s="49"/>
      <c r="O221" s="49"/>
      <c r="P221" s="49"/>
      <c r="Q221" s="51"/>
      <c r="R221" s="54"/>
      <c r="S221" s="54"/>
      <c r="T221" s="56"/>
      <c r="U221" s="71" t="str">
        <f>IF(PlanMegVandens[[#This Row],[Mėginių ėmimo vietos pavadinimas]]&lt;&gt;"",SUM(PlanMegVandens[[#This Row],[A]:[Rad]]),"")</f>
        <v/>
      </c>
    </row>
    <row r="222" spans="2:21" ht="17.600000000000001" x14ac:dyDescent="0.4">
      <c r="B222" s="73" t="str">
        <f ca="1">IF(PlanMegVandens[[#This Row],[Mėginių ėmimo vietos pavadinimas]]="","",IF(ROW()=12,1,MAX(INDIRECT("B12:B"&amp;ROW()-1))+1))</f>
        <v/>
      </c>
      <c r="C222" s="90"/>
      <c r="D222" s="89"/>
      <c r="E222" s="86"/>
      <c r="F222" s="49"/>
      <c r="G222" s="49"/>
      <c r="H222" s="49"/>
      <c r="I222" s="49"/>
      <c r="J222" s="49"/>
      <c r="K222" s="49"/>
      <c r="L222" s="49"/>
      <c r="M222" s="49"/>
      <c r="N222" s="49"/>
      <c r="O222" s="49"/>
      <c r="P222" s="49"/>
      <c r="Q222" s="51"/>
      <c r="R222" s="54"/>
      <c r="S222" s="54"/>
      <c r="T222" s="56"/>
      <c r="U222" s="71" t="str">
        <f>IF(PlanMegVandens[[#This Row],[Mėginių ėmimo vietos pavadinimas]]&lt;&gt;"",SUM(PlanMegVandens[[#This Row],[A]:[Rad]]),"")</f>
        <v/>
      </c>
    </row>
    <row r="223" spans="2:21" ht="17.600000000000001" x14ac:dyDescent="0.4">
      <c r="B223" s="73" t="str">
        <f ca="1">IF(PlanMegVandens[[#This Row],[Mėginių ėmimo vietos pavadinimas]]="","",IF(ROW()=12,1,MAX(INDIRECT("B12:B"&amp;ROW()-1))+1))</f>
        <v/>
      </c>
      <c r="C223" s="90"/>
      <c r="D223" s="89"/>
      <c r="E223" s="86"/>
      <c r="F223" s="49"/>
      <c r="G223" s="49"/>
      <c r="H223" s="49"/>
      <c r="I223" s="49"/>
      <c r="J223" s="49"/>
      <c r="K223" s="49"/>
      <c r="L223" s="49"/>
      <c r="M223" s="49"/>
      <c r="N223" s="49"/>
      <c r="O223" s="49"/>
      <c r="P223" s="49"/>
      <c r="Q223" s="51"/>
      <c r="R223" s="54"/>
      <c r="S223" s="54"/>
      <c r="T223" s="56"/>
      <c r="U223" s="71" t="str">
        <f>IF(PlanMegVandens[[#This Row],[Mėginių ėmimo vietos pavadinimas]]&lt;&gt;"",SUM(PlanMegVandens[[#This Row],[A]:[Rad]]),"")</f>
        <v/>
      </c>
    </row>
    <row r="224" spans="2:21" ht="17.600000000000001" x14ac:dyDescent="0.4">
      <c r="B224" s="73" t="str">
        <f ca="1">IF(PlanMegVandens[[#This Row],[Mėginių ėmimo vietos pavadinimas]]="","",IF(ROW()=12,1,MAX(INDIRECT("B12:B"&amp;ROW()-1))+1))</f>
        <v/>
      </c>
      <c r="C224" s="90"/>
      <c r="D224" s="89"/>
      <c r="E224" s="86"/>
      <c r="F224" s="49"/>
      <c r="G224" s="49"/>
      <c r="H224" s="49"/>
      <c r="I224" s="49"/>
      <c r="J224" s="49"/>
      <c r="K224" s="49"/>
      <c r="L224" s="49"/>
      <c r="M224" s="49"/>
      <c r="N224" s="49"/>
      <c r="O224" s="49"/>
      <c r="P224" s="49"/>
      <c r="Q224" s="51"/>
      <c r="R224" s="54"/>
      <c r="S224" s="54"/>
      <c r="T224" s="56"/>
      <c r="U224" s="71" t="str">
        <f>IF(PlanMegVandens[[#This Row],[Mėginių ėmimo vietos pavadinimas]]&lt;&gt;"",SUM(PlanMegVandens[[#This Row],[A]:[Rad]]),"")</f>
        <v/>
      </c>
    </row>
    <row r="225" spans="2:21" ht="17.600000000000001" x14ac:dyDescent="0.4">
      <c r="B225" s="73" t="str">
        <f ca="1">IF(PlanMegVandens[[#This Row],[Mėginių ėmimo vietos pavadinimas]]="","",IF(ROW()=12,1,MAX(INDIRECT("B12:B"&amp;ROW()-1))+1))</f>
        <v/>
      </c>
      <c r="C225" s="90"/>
      <c r="D225" s="89"/>
      <c r="E225" s="86"/>
      <c r="F225" s="49"/>
      <c r="G225" s="49"/>
      <c r="H225" s="49"/>
      <c r="I225" s="49"/>
      <c r="J225" s="49"/>
      <c r="K225" s="49"/>
      <c r="L225" s="49"/>
      <c r="M225" s="49"/>
      <c r="N225" s="49"/>
      <c r="O225" s="49"/>
      <c r="P225" s="49"/>
      <c r="Q225" s="51"/>
      <c r="R225" s="54"/>
      <c r="S225" s="54"/>
      <c r="T225" s="56"/>
      <c r="U225" s="71" t="str">
        <f>IF(PlanMegVandens[[#This Row],[Mėginių ėmimo vietos pavadinimas]]&lt;&gt;"",SUM(PlanMegVandens[[#This Row],[A]:[Rad]]),"")</f>
        <v/>
      </c>
    </row>
    <row r="226" spans="2:21" ht="17.600000000000001" x14ac:dyDescent="0.4">
      <c r="B226" s="73" t="str">
        <f ca="1">IF(PlanMegVandens[[#This Row],[Mėginių ėmimo vietos pavadinimas]]="","",IF(ROW()=12,1,MAX(INDIRECT("B12:B"&amp;ROW()-1))+1))</f>
        <v/>
      </c>
      <c r="C226" s="90"/>
      <c r="D226" s="89"/>
      <c r="E226" s="86"/>
      <c r="F226" s="49"/>
      <c r="G226" s="49"/>
      <c r="H226" s="49"/>
      <c r="I226" s="49"/>
      <c r="J226" s="49"/>
      <c r="K226" s="49"/>
      <c r="L226" s="49"/>
      <c r="M226" s="49"/>
      <c r="N226" s="49"/>
      <c r="O226" s="49"/>
      <c r="P226" s="49"/>
      <c r="Q226" s="51"/>
      <c r="R226" s="54"/>
      <c r="S226" s="54"/>
      <c r="T226" s="56"/>
      <c r="U226" s="71" t="str">
        <f>IF(PlanMegVandens[[#This Row],[Mėginių ėmimo vietos pavadinimas]]&lt;&gt;"",SUM(PlanMegVandens[[#This Row],[A]:[Rad]]),"")</f>
        <v/>
      </c>
    </row>
    <row r="227" spans="2:21" ht="17.600000000000001" x14ac:dyDescent="0.4">
      <c r="B227" s="73" t="str">
        <f ca="1">IF(PlanMegVandens[[#This Row],[Mėginių ėmimo vietos pavadinimas]]="","",IF(ROW()=12,1,MAX(INDIRECT("B12:B"&amp;ROW()-1))+1))</f>
        <v/>
      </c>
      <c r="C227" s="90"/>
      <c r="D227" s="89"/>
      <c r="E227" s="86"/>
      <c r="F227" s="49"/>
      <c r="G227" s="49"/>
      <c r="H227" s="49"/>
      <c r="I227" s="49"/>
      <c r="J227" s="49"/>
      <c r="K227" s="49"/>
      <c r="L227" s="49"/>
      <c r="M227" s="49"/>
      <c r="N227" s="49"/>
      <c r="O227" s="49"/>
      <c r="P227" s="49"/>
      <c r="Q227" s="51"/>
      <c r="R227" s="54"/>
      <c r="S227" s="54"/>
      <c r="T227" s="56"/>
      <c r="U227" s="71" t="str">
        <f>IF(PlanMegVandens[[#This Row],[Mėginių ėmimo vietos pavadinimas]]&lt;&gt;"",SUM(PlanMegVandens[[#This Row],[A]:[Rad]]),"")</f>
        <v/>
      </c>
    </row>
    <row r="228" spans="2:21" ht="17.600000000000001" x14ac:dyDescent="0.4">
      <c r="B228" s="73" t="str">
        <f ca="1">IF(PlanMegVandens[[#This Row],[Mėginių ėmimo vietos pavadinimas]]="","",IF(ROW()=12,1,MAX(INDIRECT("B12:B"&amp;ROW()-1))+1))</f>
        <v/>
      </c>
      <c r="C228" s="90"/>
      <c r="D228" s="89"/>
      <c r="E228" s="86"/>
      <c r="F228" s="49"/>
      <c r="G228" s="49"/>
      <c r="H228" s="49"/>
      <c r="I228" s="49"/>
      <c r="J228" s="49"/>
      <c r="K228" s="49"/>
      <c r="L228" s="49"/>
      <c r="M228" s="49"/>
      <c r="N228" s="49"/>
      <c r="O228" s="49"/>
      <c r="P228" s="49"/>
      <c r="Q228" s="51"/>
      <c r="R228" s="54"/>
      <c r="S228" s="54"/>
      <c r="T228" s="56"/>
      <c r="U228" s="71" t="str">
        <f>IF(PlanMegVandens[[#This Row],[Mėginių ėmimo vietos pavadinimas]]&lt;&gt;"",SUM(PlanMegVandens[[#This Row],[A]:[Rad]]),"")</f>
        <v/>
      </c>
    </row>
    <row r="229" spans="2:21" ht="17.600000000000001" x14ac:dyDescent="0.4">
      <c r="B229" s="73" t="str">
        <f ca="1">IF(PlanMegVandens[[#This Row],[Mėginių ėmimo vietos pavadinimas]]="","",IF(ROW()=12,1,MAX(INDIRECT("B12:B"&amp;ROW()-1))+1))</f>
        <v/>
      </c>
      <c r="C229" s="90"/>
      <c r="D229" s="89"/>
      <c r="E229" s="86"/>
      <c r="F229" s="49"/>
      <c r="G229" s="49"/>
      <c r="H229" s="49"/>
      <c r="I229" s="49"/>
      <c r="J229" s="49"/>
      <c r="K229" s="49"/>
      <c r="L229" s="49"/>
      <c r="M229" s="49"/>
      <c r="N229" s="49"/>
      <c r="O229" s="49"/>
      <c r="P229" s="49"/>
      <c r="Q229" s="51"/>
      <c r="R229" s="54"/>
      <c r="S229" s="54"/>
      <c r="T229" s="56"/>
      <c r="U229" s="71" t="str">
        <f>IF(PlanMegVandens[[#This Row],[Mėginių ėmimo vietos pavadinimas]]&lt;&gt;"",SUM(PlanMegVandens[[#This Row],[A]:[Rad]]),"")</f>
        <v/>
      </c>
    </row>
    <row r="230" spans="2:21" ht="17.600000000000001" x14ac:dyDescent="0.4">
      <c r="B230" s="73" t="str">
        <f ca="1">IF(PlanMegVandens[[#This Row],[Mėginių ėmimo vietos pavadinimas]]="","",IF(ROW()=12,1,MAX(INDIRECT("B12:B"&amp;ROW()-1))+1))</f>
        <v/>
      </c>
      <c r="C230" s="90"/>
      <c r="D230" s="89"/>
      <c r="E230" s="86"/>
      <c r="F230" s="49"/>
      <c r="G230" s="49"/>
      <c r="H230" s="49"/>
      <c r="I230" s="49"/>
      <c r="J230" s="49"/>
      <c r="K230" s="49"/>
      <c r="L230" s="49"/>
      <c r="M230" s="49"/>
      <c r="N230" s="49"/>
      <c r="O230" s="49"/>
      <c r="P230" s="49"/>
      <c r="Q230" s="51"/>
      <c r="R230" s="54"/>
      <c r="S230" s="54"/>
      <c r="T230" s="56"/>
      <c r="U230" s="71" t="str">
        <f>IF(PlanMegVandens[[#This Row],[Mėginių ėmimo vietos pavadinimas]]&lt;&gt;"",SUM(PlanMegVandens[[#This Row],[A]:[Rad]]),"")</f>
        <v/>
      </c>
    </row>
    <row r="231" spans="2:21" ht="17.600000000000001" x14ac:dyDescent="0.4">
      <c r="B231" s="73" t="str">
        <f ca="1">IF(PlanMegVandens[[#This Row],[Mėginių ėmimo vietos pavadinimas]]="","",IF(ROW()=12,1,MAX(INDIRECT("B12:B"&amp;ROW()-1))+1))</f>
        <v/>
      </c>
      <c r="C231" s="90"/>
      <c r="D231" s="89"/>
      <c r="E231" s="86"/>
      <c r="F231" s="49"/>
      <c r="G231" s="49"/>
      <c r="H231" s="49"/>
      <c r="I231" s="49"/>
      <c r="J231" s="49"/>
      <c r="K231" s="49"/>
      <c r="L231" s="49"/>
      <c r="M231" s="49"/>
      <c r="N231" s="49"/>
      <c r="O231" s="49"/>
      <c r="P231" s="49"/>
      <c r="Q231" s="51"/>
      <c r="R231" s="54"/>
      <c r="S231" s="54"/>
      <c r="T231" s="56"/>
      <c r="U231" s="71" t="str">
        <f>IF(PlanMegVandens[[#This Row],[Mėginių ėmimo vietos pavadinimas]]&lt;&gt;"",SUM(PlanMegVandens[[#This Row],[A]:[Rad]]),"")</f>
        <v/>
      </c>
    </row>
    <row r="232" spans="2:21" ht="17.600000000000001" x14ac:dyDescent="0.4">
      <c r="B232" s="73" t="str">
        <f ca="1">IF(PlanMegVandens[[#This Row],[Mėginių ėmimo vietos pavadinimas]]="","",IF(ROW()=12,1,MAX(INDIRECT("B12:B"&amp;ROW()-1))+1))</f>
        <v/>
      </c>
      <c r="C232" s="90"/>
      <c r="D232" s="89"/>
      <c r="E232" s="86"/>
      <c r="F232" s="49"/>
      <c r="G232" s="49"/>
      <c r="H232" s="49"/>
      <c r="I232" s="49"/>
      <c r="J232" s="49"/>
      <c r="K232" s="49"/>
      <c r="L232" s="49"/>
      <c r="M232" s="49"/>
      <c r="N232" s="49"/>
      <c r="O232" s="49"/>
      <c r="P232" s="49"/>
      <c r="Q232" s="51"/>
      <c r="R232" s="54"/>
      <c r="S232" s="54"/>
      <c r="T232" s="56"/>
      <c r="U232" s="71" t="str">
        <f>IF(PlanMegVandens[[#This Row],[Mėginių ėmimo vietos pavadinimas]]&lt;&gt;"",SUM(PlanMegVandens[[#This Row],[A]:[Rad]]),"")</f>
        <v/>
      </c>
    </row>
    <row r="233" spans="2:21" ht="17.600000000000001" x14ac:dyDescent="0.4">
      <c r="B233" s="73" t="str">
        <f ca="1">IF(PlanMegVandens[[#This Row],[Mėginių ėmimo vietos pavadinimas]]="","",IF(ROW()=12,1,MAX(INDIRECT("B12:B"&amp;ROW()-1))+1))</f>
        <v/>
      </c>
      <c r="C233" s="90"/>
      <c r="D233" s="89"/>
      <c r="E233" s="86"/>
      <c r="F233" s="49"/>
      <c r="G233" s="49"/>
      <c r="H233" s="49"/>
      <c r="I233" s="49"/>
      <c r="J233" s="49"/>
      <c r="K233" s="49"/>
      <c r="L233" s="49"/>
      <c r="M233" s="49"/>
      <c r="N233" s="49"/>
      <c r="O233" s="49"/>
      <c r="P233" s="49"/>
      <c r="Q233" s="51"/>
      <c r="R233" s="54"/>
      <c r="S233" s="54"/>
      <c r="T233" s="56"/>
      <c r="U233" s="71" t="str">
        <f>IF(PlanMegVandens[[#This Row],[Mėginių ėmimo vietos pavadinimas]]&lt;&gt;"",SUM(PlanMegVandens[[#This Row],[A]:[Rad]]),"")</f>
        <v/>
      </c>
    </row>
    <row r="234" spans="2:21" ht="17.600000000000001" x14ac:dyDescent="0.4">
      <c r="B234" s="73" t="str">
        <f ca="1">IF(PlanMegVandens[[#This Row],[Mėginių ėmimo vietos pavadinimas]]="","",IF(ROW()=12,1,MAX(INDIRECT("B12:B"&amp;ROW()-1))+1))</f>
        <v/>
      </c>
      <c r="C234" s="90"/>
      <c r="D234" s="89"/>
      <c r="E234" s="86"/>
      <c r="F234" s="49"/>
      <c r="G234" s="49"/>
      <c r="H234" s="49"/>
      <c r="I234" s="49"/>
      <c r="J234" s="49"/>
      <c r="K234" s="49"/>
      <c r="L234" s="49"/>
      <c r="M234" s="49"/>
      <c r="N234" s="49"/>
      <c r="O234" s="49"/>
      <c r="P234" s="49"/>
      <c r="Q234" s="51"/>
      <c r="R234" s="54"/>
      <c r="S234" s="54"/>
      <c r="T234" s="56"/>
      <c r="U234" s="71" t="str">
        <f>IF(PlanMegVandens[[#This Row],[Mėginių ėmimo vietos pavadinimas]]&lt;&gt;"",SUM(PlanMegVandens[[#This Row],[A]:[Rad]]),"")</f>
        <v/>
      </c>
    </row>
    <row r="235" spans="2:21" ht="17.600000000000001" x14ac:dyDescent="0.4">
      <c r="B235" s="73" t="str">
        <f ca="1">IF(PlanMegVandens[[#This Row],[Mėginių ėmimo vietos pavadinimas]]="","",IF(ROW()=12,1,MAX(INDIRECT("B12:B"&amp;ROW()-1))+1))</f>
        <v/>
      </c>
      <c r="C235" s="90"/>
      <c r="D235" s="89"/>
      <c r="E235" s="86"/>
      <c r="F235" s="49"/>
      <c r="G235" s="49"/>
      <c r="H235" s="49"/>
      <c r="I235" s="49"/>
      <c r="J235" s="49"/>
      <c r="K235" s="49"/>
      <c r="L235" s="49"/>
      <c r="M235" s="49"/>
      <c r="N235" s="49"/>
      <c r="O235" s="49"/>
      <c r="P235" s="49"/>
      <c r="Q235" s="51"/>
      <c r="R235" s="54"/>
      <c r="S235" s="54"/>
      <c r="T235" s="56"/>
      <c r="U235" s="71" t="str">
        <f>IF(PlanMegVandens[[#This Row],[Mėginių ėmimo vietos pavadinimas]]&lt;&gt;"",SUM(PlanMegVandens[[#This Row],[A]:[Rad]]),"")</f>
        <v/>
      </c>
    </row>
    <row r="236" spans="2:21" ht="17.600000000000001" x14ac:dyDescent="0.4">
      <c r="B236" s="73" t="str">
        <f ca="1">IF(PlanMegVandens[[#This Row],[Mėginių ėmimo vietos pavadinimas]]="","",IF(ROW()=12,1,MAX(INDIRECT("B12:B"&amp;ROW()-1))+1))</f>
        <v/>
      </c>
      <c r="C236" s="90"/>
      <c r="D236" s="89"/>
      <c r="E236" s="86"/>
      <c r="F236" s="49"/>
      <c r="G236" s="49"/>
      <c r="H236" s="49"/>
      <c r="I236" s="49"/>
      <c r="J236" s="49"/>
      <c r="K236" s="49"/>
      <c r="L236" s="49"/>
      <c r="M236" s="49"/>
      <c r="N236" s="49"/>
      <c r="O236" s="49"/>
      <c r="P236" s="49"/>
      <c r="Q236" s="51"/>
      <c r="R236" s="54"/>
      <c r="S236" s="54"/>
      <c r="T236" s="56"/>
      <c r="U236" s="71" t="str">
        <f>IF(PlanMegVandens[[#This Row],[Mėginių ėmimo vietos pavadinimas]]&lt;&gt;"",SUM(PlanMegVandens[[#This Row],[A]:[Rad]]),"")</f>
        <v/>
      </c>
    </row>
    <row r="237" spans="2:21" ht="17.600000000000001" x14ac:dyDescent="0.4">
      <c r="B237" s="73" t="str">
        <f ca="1">IF(PlanMegVandens[[#This Row],[Mėginių ėmimo vietos pavadinimas]]="","",IF(ROW()=12,1,MAX(INDIRECT("B12:B"&amp;ROW()-1))+1))</f>
        <v/>
      </c>
      <c r="C237" s="90"/>
      <c r="D237" s="89"/>
      <c r="E237" s="86"/>
      <c r="F237" s="49"/>
      <c r="G237" s="49"/>
      <c r="H237" s="49"/>
      <c r="I237" s="49"/>
      <c r="J237" s="49"/>
      <c r="K237" s="49"/>
      <c r="L237" s="49"/>
      <c r="M237" s="49"/>
      <c r="N237" s="49"/>
      <c r="O237" s="49"/>
      <c r="P237" s="49"/>
      <c r="Q237" s="51"/>
      <c r="R237" s="54"/>
      <c r="S237" s="54"/>
      <c r="T237" s="56"/>
      <c r="U237" s="71" t="str">
        <f>IF(PlanMegVandens[[#This Row],[Mėginių ėmimo vietos pavadinimas]]&lt;&gt;"",SUM(PlanMegVandens[[#This Row],[A]:[Rad]]),"")</f>
        <v/>
      </c>
    </row>
    <row r="238" spans="2:21" ht="17.600000000000001" x14ac:dyDescent="0.4">
      <c r="B238" s="73" t="str">
        <f ca="1">IF(PlanMegVandens[[#This Row],[Mėginių ėmimo vietos pavadinimas]]="","",IF(ROW()=12,1,MAX(INDIRECT("B12:B"&amp;ROW()-1))+1))</f>
        <v/>
      </c>
      <c r="C238" s="90"/>
      <c r="D238" s="89"/>
      <c r="E238" s="86"/>
      <c r="F238" s="49"/>
      <c r="G238" s="49"/>
      <c r="H238" s="49"/>
      <c r="I238" s="49"/>
      <c r="J238" s="49"/>
      <c r="K238" s="49"/>
      <c r="L238" s="49"/>
      <c r="M238" s="49"/>
      <c r="N238" s="49"/>
      <c r="O238" s="49"/>
      <c r="P238" s="49"/>
      <c r="Q238" s="51"/>
      <c r="R238" s="54"/>
      <c r="S238" s="54"/>
      <c r="T238" s="56"/>
      <c r="U238" s="71" t="str">
        <f>IF(PlanMegVandens[[#This Row],[Mėginių ėmimo vietos pavadinimas]]&lt;&gt;"",SUM(PlanMegVandens[[#This Row],[A]:[Rad]]),"")</f>
        <v/>
      </c>
    </row>
    <row r="239" spans="2:21" ht="17.600000000000001" x14ac:dyDescent="0.4">
      <c r="B239" s="73" t="str">
        <f ca="1">IF(PlanMegVandens[[#This Row],[Mėginių ėmimo vietos pavadinimas]]="","",IF(ROW()=12,1,MAX(INDIRECT("B12:B"&amp;ROW()-1))+1))</f>
        <v/>
      </c>
      <c r="C239" s="90"/>
      <c r="D239" s="89"/>
      <c r="E239" s="86"/>
      <c r="F239" s="49"/>
      <c r="G239" s="49"/>
      <c r="H239" s="49"/>
      <c r="I239" s="49"/>
      <c r="J239" s="49"/>
      <c r="K239" s="49"/>
      <c r="L239" s="49"/>
      <c r="M239" s="49"/>
      <c r="N239" s="49"/>
      <c r="O239" s="49"/>
      <c r="P239" s="49"/>
      <c r="Q239" s="51"/>
      <c r="R239" s="54"/>
      <c r="S239" s="54"/>
      <c r="T239" s="56"/>
      <c r="U239" s="71" t="str">
        <f>IF(PlanMegVandens[[#This Row],[Mėginių ėmimo vietos pavadinimas]]&lt;&gt;"",SUM(PlanMegVandens[[#This Row],[A]:[Rad]]),"")</f>
        <v/>
      </c>
    </row>
    <row r="240" spans="2:21" ht="17.600000000000001" x14ac:dyDescent="0.4">
      <c r="B240" s="73" t="str">
        <f ca="1">IF(PlanMegVandens[[#This Row],[Mėginių ėmimo vietos pavadinimas]]="","",IF(ROW()=12,1,MAX(INDIRECT("B12:B"&amp;ROW()-1))+1))</f>
        <v/>
      </c>
      <c r="C240" s="90"/>
      <c r="D240" s="89"/>
      <c r="E240" s="86"/>
      <c r="F240" s="49"/>
      <c r="G240" s="49"/>
      <c r="H240" s="49"/>
      <c r="I240" s="49"/>
      <c r="J240" s="49"/>
      <c r="K240" s="49"/>
      <c r="L240" s="49"/>
      <c r="M240" s="49"/>
      <c r="N240" s="49"/>
      <c r="O240" s="49"/>
      <c r="P240" s="49"/>
      <c r="Q240" s="51"/>
      <c r="R240" s="54"/>
      <c r="S240" s="54"/>
      <c r="T240" s="56"/>
      <c r="U240" s="71" t="str">
        <f>IF(PlanMegVandens[[#This Row],[Mėginių ėmimo vietos pavadinimas]]&lt;&gt;"",SUM(PlanMegVandens[[#This Row],[A]:[Rad]]),"")</f>
        <v/>
      </c>
    </row>
    <row r="241" spans="2:21" ht="17.600000000000001" x14ac:dyDescent="0.4">
      <c r="B241" s="73" t="str">
        <f ca="1">IF(PlanMegVandens[[#This Row],[Mėginių ėmimo vietos pavadinimas]]="","",IF(ROW()=12,1,MAX(INDIRECT("B12:B"&amp;ROW()-1))+1))</f>
        <v/>
      </c>
      <c r="C241" s="90"/>
      <c r="D241" s="89"/>
      <c r="E241" s="86"/>
      <c r="F241" s="49"/>
      <c r="G241" s="49"/>
      <c r="H241" s="49"/>
      <c r="I241" s="49"/>
      <c r="J241" s="49"/>
      <c r="K241" s="49"/>
      <c r="L241" s="49"/>
      <c r="M241" s="49"/>
      <c r="N241" s="49"/>
      <c r="O241" s="49"/>
      <c r="P241" s="49"/>
      <c r="Q241" s="51"/>
      <c r="R241" s="54"/>
      <c r="S241" s="54"/>
      <c r="T241" s="56"/>
      <c r="U241" s="71" t="str">
        <f>IF(PlanMegVandens[[#This Row],[Mėginių ėmimo vietos pavadinimas]]&lt;&gt;"",SUM(PlanMegVandens[[#This Row],[A]:[Rad]]),"")</f>
        <v/>
      </c>
    </row>
    <row r="242" spans="2:21" ht="17.600000000000001" x14ac:dyDescent="0.4">
      <c r="B242" s="73" t="str">
        <f ca="1">IF(PlanMegVandens[[#This Row],[Mėginių ėmimo vietos pavadinimas]]="","",IF(ROW()=12,1,MAX(INDIRECT("B12:B"&amp;ROW()-1))+1))</f>
        <v/>
      </c>
      <c r="C242" s="90"/>
      <c r="D242" s="89"/>
      <c r="E242" s="86"/>
      <c r="F242" s="49"/>
      <c r="G242" s="49"/>
      <c r="H242" s="49"/>
      <c r="I242" s="49"/>
      <c r="J242" s="49"/>
      <c r="K242" s="49"/>
      <c r="L242" s="49"/>
      <c r="M242" s="49"/>
      <c r="N242" s="49"/>
      <c r="O242" s="49"/>
      <c r="P242" s="49"/>
      <c r="Q242" s="51"/>
      <c r="R242" s="54"/>
      <c r="S242" s="54"/>
      <c r="T242" s="56"/>
      <c r="U242" s="71" t="str">
        <f>IF(PlanMegVandens[[#This Row],[Mėginių ėmimo vietos pavadinimas]]&lt;&gt;"",SUM(PlanMegVandens[[#This Row],[A]:[Rad]]),"")</f>
        <v/>
      </c>
    </row>
    <row r="243" spans="2:21" ht="17.600000000000001" x14ac:dyDescent="0.4">
      <c r="B243" s="73" t="str">
        <f ca="1">IF(PlanMegVandens[[#This Row],[Mėginių ėmimo vietos pavadinimas]]="","",IF(ROW()=12,1,MAX(INDIRECT("B12:B"&amp;ROW()-1))+1))</f>
        <v/>
      </c>
      <c r="C243" s="90"/>
      <c r="D243" s="89"/>
      <c r="E243" s="86"/>
      <c r="F243" s="49"/>
      <c r="G243" s="49"/>
      <c r="H243" s="49"/>
      <c r="I243" s="49"/>
      <c r="J243" s="49"/>
      <c r="K243" s="49"/>
      <c r="L243" s="49"/>
      <c r="M243" s="49"/>
      <c r="N243" s="49"/>
      <c r="O243" s="49"/>
      <c r="P243" s="49"/>
      <c r="Q243" s="51"/>
      <c r="R243" s="54"/>
      <c r="S243" s="54"/>
      <c r="T243" s="56"/>
      <c r="U243" s="71" t="str">
        <f>IF(PlanMegVandens[[#This Row],[Mėginių ėmimo vietos pavadinimas]]&lt;&gt;"",SUM(PlanMegVandens[[#This Row],[A]:[Rad]]),"")</f>
        <v/>
      </c>
    </row>
    <row r="244" spans="2:21" ht="17.600000000000001" x14ac:dyDescent="0.4">
      <c r="B244" s="73" t="str">
        <f ca="1">IF(PlanMegVandens[[#This Row],[Mėginių ėmimo vietos pavadinimas]]="","",IF(ROW()=12,1,MAX(INDIRECT("B12:B"&amp;ROW()-1))+1))</f>
        <v/>
      </c>
      <c r="C244" s="90"/>
      <c r="D244" s="89"/>
      <c r="E244" s="86"/>
      <c r="F244" s="49"/>
      <c r="G244" s="49"/>
      <c r="H244" s="49"/>
      <c r="I244" s="49"/>
      <c r="J244" s="49"/>
      <c r="K244" s="49"/>
      <c r="L244" s="49"/>
      <c r="M244" s="49"/>
      <c r="N244" s="49"/>
      <c r="O244" s="49"/>
      <c r="P244" s="49"/>
      <c r="Q244" s="51"/>
      <c r="R244" s="54"/>
      <c r="S244" s="54"/>
      <c r="T244" s="56"/>
      <c r="U244" s="71" t="str">
        <f>IF(PlanMegVandens[[#This Row],[Mėginių ėmimo vietos pavadinimas]]&lt;&gt;"",SUM(PlanMegVandens[[#This Row],[A]:[Rad]]),"")</f>
        <v/>
      </c>
    </row>
    <row r="245" spans="2:21" ht="17.600000000000001" x14ac:dyDescent="0.4">
      <c r="B245" s="73" t="str">
        <f ca="1">IF(PlanMegVandens[[#This Row],[Mėginių ėmimo vietos pavadinimas]]="","",IF(ROW()=12,1,MAX(INDIRECT("B12:B"&amp;ROW()-1))+1))</f>
        <v/>
      </c>
      <c r="C245" s="90"/>
      <c r="D245" s="89"/>
      <c r="E245" s="86"/>
      <c r="F245" s="49"/>
      <c r="G245" s="49"/>
      <c r="H245" s="49"/>
      <c r="I245" s="49"/>
      <c r="J245" s="49"/>
      <c r="K245" s="49"/>
      <c r="L245" s="49"/>
      <c r="M245" s="49"/>
      <c r="N245" s="49"/>
      <c r="O245" s="49"/>
      <c r="P245" s="49"/>
      <c r="Q245" s="51"/>
      <c r="R245" s="54"/>
      <c r="S245" s="54"/>
      <c r="T245" s="56"/>
      <c r="U245" s="71" t="str">
        <f>IF(PlanMegVandens[[#This Row],[Mėginių ėmimo vietos pavadinimas]]&lt;&gt;"",SUM(PlanMegVandens[[#This Row],[A]:[Rad]]),"")</f>
        <v/>
      </c>
    </row>
    <row r="246" spans="2:21" ht="17.600000000000001" x14ac:dyDescent="0.4">
      <c r="B246" s="73" t="str">
        <f ca="1">IF(PlanMegVandens[[#This Row],[Mėginių ėmimo vietos pavadinimas]]="","",IF(ROW()=12,1,MAX(INDIRECT("B12:B"&amp;ROW()-1))+1))</f>
        <v/>
      </c>
      <c r="C246" s="90"/>
      <c r="D246" s="89"/>
      <c r="E246" s="86"/>
      <c r="F246" s="49"/>
      <c r="G246" s="49"/>
      <c r="H246" s="49"/>
      <c r="I246" s="49"/>
      <c r="J246" s="49"/>
      <c r="K246" s="49"/>
      <c r="L246" s="49"/>
      <c r="M246" s="49"/>
      <c r="N246" s="49"/>
      <c r="O246" s="49"/>
      <c r="P246" s="49"/>
      <c r="Q246" s="51"/>
      <c r="R246" s="54"/>
      <c r="S246" s="54"/>
      <c r="T246" s="56"/>
      <c r="U246" s="71" t="str">
        <f>IF(PlanMegVandens[[#This Row],[Mėginių ėmimo vietos pavadinimas]]&lt;&gt;"",SUM(PlanMegVandens[[#This Row],[A]:[Rad]]),"")</f>
        <v/>
      </c>
    </row>
    <row r="247" spans="2:21" ht="17.600000000000001" x14ac:dyDescent="0.4">
      <c r="B247" s="73" t="str">
        <f ca="1">IF(PlanMegVandens[[#This Row],[Mėginių ėmimo vietos pavadinimas]]="","",IF(ROW()=12,1,MAX(INDIRECT("B12:B"&amp;ROW()-1))+1))</f>
        <v/>
      </c>
      <c r="C247" s="90"/>
      <c r="D247" s="89"/>
      <c r="E247" s="86"/>
      <c r="F247" s="49"/>
      <c r="G247" s="49"/>
      <c r="H247" s="49"/>
      <c r="I247" s="49"/>
      <c r="J247" s="49"/>
      <c r="K247" s="49"/>
      <c r="L247" s="49"/>
      <c r="M247" s="49"/>
      <c r="N247" s="49"/>
      <c r="O247" s="49"/>
      <c r="P247" s="49"/>
      <c r="Q247" s="51"/>
      <c r="R247" s="54"/>
      <c r="S247" s="54"/>
      <c r="T247" s="56"/>
      <c r="U247" s="71" t="str">
        <f>IF(PlanMegVandens[[#This Row],[Mėginių ėmimo vietos pavadinimas]]&lt;&gt;"",SUM(PlanMegVandens[[#This Row],[A]:[Rad]]),"")</f>
        <v/>
      </c>
    </row>
    <row r="248" spans="2:21" ht="17.600000000000001" x14ac:dyDescent="0.4">
      <c r="B248" s="73" t="str">
        <f ca="1">IF(PlanMegVandens[[#This Row],[Mėginių ėmimo vietos pavadinimas]]="","",IF(ROW()=12,1,MAX(INDIRECT("B12:B"&amp;ROW()-1))+1))</f>
        <v/>
      </c>
      <c r="C248" s="90"/>
      <c r="D248" s="89"/>
      <c r="E248" s="86"/>
      <c r="F248" s="49"/>
      <c r="G248" s="49"/>
      <c r="H248" s="49"/>
      <c r="I248" s="49"/>
      <c r="J248" s="49"/>
      <c r="K248" s="49"/>
      <c r="L248" s="49"/>
      <c r="M248" s="49"/>
      <c r="N248" s="49"/>
      <c r="O248" s="49"/>
      <c r="P248" s="49"/>
      <c r="Q248" s="51"/>
      <c r="R248" s="54"/>
      <c r="S248" s="54"/>
      <c r="T248" s="56"/>
      <c r="U248" s="71" t="str">
        <f>IF(PlanMegVandens[[#This Row],[Mėginių ėmimo vietos pavadinimas]]&lt;&gt;"",SUM(PlanMegVandens[[#This Row],[A]:[Rad]]),"")</f>
        <v/>
      </c>
    </row>
    <row r="249" spans="2:21" ht="17.600000000000001" x14ac:dyDescent="0.4">
      <c r="B249" s="73" t="str">
        <f ca="1">IF(PlanMegVandens[[#This Row],[Mėginių ėmimo vietos pavadinimas]]="","",IF(ROW()=12,1,MAX(INDIRECT("B12:B"&amp;ROW()-1))+1))</f>
        <v/>
      </c>
      <c r="C249" s="90"/>
      <c r="D249" s="89"/>
      <c r="E249" s="86"/>
      <c r="F249" s="49"/>
      <c r="G249" s="49"/>
      <c r="H249" s="49"/>
      <c r="I249" s="49"/>
      <c r="J249" s="49"/>
      <c r="K249" s="49"/>
      <c r="L249" s="49"/>
      <c r="M249" s="49"/>
      <c r="N249" s="49"/>
      <c r="O249" s="49"/>
      <c r="P249" s="49"/>
      <c r="Q249" s="51"/>
      <c r="R249" s="54"/>
      <c r="S249" s="54"/>
      <c r="T249" s="56"/>
      <c r="U249" s="71" t="str">
        <f>IF(PlanMegVandens[[#This Row],[Mėginių ėmimo vietos pavadinimas]]&lt;&gt;"",SUM(PlanMegVandens[[#This Row],[A]:[Rad]]),"")</f>
        <v/>
      </c>
    </row>
    <row r="250" spans="2:21" ht="17.600000000000001" x14ac:dyDescent="0.4">
      <c r="B250" s="73" t="str">
        <f ca="1">IF(PlanMegVandens[[#This Row],[Mėginių ėmimo vietos pavadinimas]]="","",IF(ROW()=12,1,MAX(INDIRECT("B12:B"&amp;ROW()-1))+1))</f>
        <v/>
      </c>
      <c r="C250" s="90"/>
      <c r="D250" s="89"/>
      <c r="E250" s="86"/>
      <c r="F250" s="49"/>
      <c r="G250" s="49"/>
      <c r="H250" s="49"/>
      <c r="I250" s="49"/>
      <c r="J250" s="49"/>
      <c r="K250" s="49"/>
      <c r="L250" s="49"/>
      <c r="M250" s="49"/>
      <c r="N250" s="49"/>
      <c r="O250" s="49"/>
      <c r="P250" s="49"/>
      <c r="Q250" s="51"/>
      <c r="R250" s="54"/>
      <c r="S250" s="54"/>
      <c r="T250" s="56"/>
      <c r="U250" s="71" t="str">
        <f>IF(PlanMegVandens[[#This Row],[Mėginių ėmimo vietos pavadinimas]]&lt;&gt;"",SUM(PlanMegVandens[[#This Row],[A]:[Rad]]),"")</f>
        <v/>
      </c>
    </row>
    <row r="251" spans="2:21" ht="17.600000000000001" x14ac:dyDescent="0.4">
      <c r="B251" s="73" t="str">
        <f ca="1">IF(PlanMegVandens[[#This Row],[Mėginių ėmimo vietos pavadinimas]]="","",IF(ROW()=12,1,MAX(INDIRECT("B12:B"&amp;ROW()-1))+1))</f>
        <v/>
      </c>
      <c r="C251" s="90"/>
      <c r="D251" s="89"/>
      <c r="E251" s="86"/>
      <c r="F251" s="49"/>
      <c r="G251" s="49"/>
      <c r="H251" s="49"/>
      <c r="I251" s="49"/>
      <c r="J251" s="49"/>
      <c r="K251" s="49"/>
      <c r="L251" s="49"/>
      <c r="M251" s="49"/>
      <c r="N251" s="49"/>
      <c r="O251" s="49"/>
      <c r="P251" s="49"/>
      <c r="Q251" s="51"/>
      <c r="R251" s="54"/>
      <c r="S251" s="54"/>
      <c r="T251" s="56"/>
      <c r="U251" s="71" t="str">
        <f>IF(PlanMegVandens[[#This Row],[Mėginių ėmimo vietos pavadinimas]]&lt;&gt;"",SUM(PlanMegVandens[[#This Row],[A]:[Rad]]),"")</f>
        <v/>
      </c>
    </row>
    <row r="252" spans="2:21" ht="17.600000000000001" x14ac:dyDescent="0.4">
      <c r="B252" s="73" t="str">
        <f ca="1">IF(PlanMegVandens[[#This Row],[Mėginių ėmimo vietos pavadinimas]]="","",IF(ROW()=12,1,MAX(INDIRECT("B12:B"&amp;ROW()-1))+1))</f>
        <v/>
      </c>
      <c r="C252" s="90"/>
      <c r="D252" s="89"/>
      <c r="E252" s="86"/>
      <c r="F252" s="49"/>
      <c r="G252" s="49"/>
      <c r="H252" s="49"/>
      <c r="I252" s="49"/>
      <c r="J252" s="49"/>
      <c r="K252" s="49"/>
      <c r="L252" s="49"/>
      <c r="M252" s="49"/>
      <c r="N252" s="49"/>
      <c r="O252" s="49"/>
      <c r="P252" s="49"/>
      <c r="Q252" s="51"/>
      <c r="R252" s="54"/>
      <c r="S252" s="54"/>
      <c r="T252" s="56"/>
      <c r="U252" s="71" t="str">
        <f>IF(PlanMegVandens[[#This Row],[Mėginių ėmimo vietos pavadinimas]]&lt;&gt;"",SUM(PlanMegVandens[[#This Row],[A]:[Rad]]),"")</f>
        <v/>
      </c>
    </row>
    <row r="253" spans="2:21" ht="17.600000000000001" x14ac:dyDescent="0.4">
      <c r="B253" s="74" t="str">
        <f ca="1">IF(PlanMegVandens[[#This Row],[Mėginių ėmimo vietos pavadinimas]]="","",IF(ROW()=12,1,MAX(INDIRECT("B12:B"&amp;ROW()-1))+1))</f>
        <v/>
      </c>
      <c r="C253" s="90"/>
      <c r="D253" s="89"/>
      <c r="E253" s="86"/>
      <c r="F253" s="49"/>
      <c r="G253" s="49"/>
      <c r="H253" s="49"/>
      <c r="I253" s="49"/>
      <c r="J253" s="49"/>
      <c r="K253" s="49"/>
      <c r="L253" s="49"/>
      <c r="M253" s="49"/>
      <c r="N253" s="49"/>
      <c r="O253" s="49"/>
      <c r="P253" s="49"/>
      <c r="Q253" s="51"/>
      <c r="R253" s="54"/>
      <c r="S253" s="54"/>
      <c r="T253" s="56"/>
      <c r="U253" s="71" t="str">
        <f>IF(PlanMegVandens[[#This Row],[Mėginių ėmimo vietos pavadinimas]]&lt;&gt;"",SUM(PlanMegVandens[[#This Row],[A]:[Rad]]),"")</f>
        <v/>
      </c>
    </row>
    <row r="254" spans="2:21" ht="17.600000000000001" x14ac:dyDescent="0.4">
      <c r="B254" s="73" t="str">
        <f ca="1">IF(PlanMegVandens[[#This Row],[Mėginių ėmimo vietos pavadinimas]]="","",IF(ROW()=12,1,MAX(INDIRECT("B12:B"&amp;ROW()-1))+1))</f>
        <v/>
      </c>
      <c r="C254" s="90"/>
      <c r="D254" s="89"/>
      <c r="E254" s="86"/>
      <c r="F254" s="49"/>
      <c r="G254" s="49"/>
      <c r="H254" s="49"/>
      <c r="I254" s="49"/>
      <c r="J254" s="49"/>
      <c r="K254" s="49"/>
      <c r="L254" s="49"/>
      <c r="M254" s="49"/>
      <c r="N254" s="49"/>
      <c r="O254" s="49"/>
      <c r="P254" s="49"/>
      <c r="Q254" s="51"/>
      <c r="R254" s="54"/>
      <c r="S254" s="54"/>
      <c r="T254" s="56"/>
      <c r="U254" s="71" t="str">
        <f>IF(PlanMegVandens[[#This Row],[Mėginių ėmimo vietos pavadinimas]]&lt;&gt;"",SUM(PlanMegVandens[[#This Row],[A]:[Rad]]),"")</f>
        <v/>
      </c>
    </row>
    <row r="255" spans="2:21" ht="17.600000000000001" x14ac:dyDescent="0.4">
      <c r="B255" s="73" t="str">
        <f ca="1">IF(PlanMegVandens[[#This Row],[Mėginių ėmimo vietos pavadinimas]]="","",IF(ROW()=12,1,MAX(INDIRECT("B12:B"&amp;ROW()-1))+1))</f>
        <v/>
      </c>
      <c r="C255" s="90"/>
      <c r="D255" s="89"/>
      <c r="E255" s="86"/>
      <c r="F255" s="49"/>
      <c r="G255" s="49"/>
      <c r="H255" s="49"/>
      <c r="I255" s="49"/>
      <c r="J255" s="49"/>
      <c r="K255" s="49"/>
      <c r="L255" s="49"/>
      <c r="M255" s="49"/>
      <c r="N255" s="49"/>
      <c r="O255" s="49"/>
      <c r="P255" s="49"/>
      <c r="Q255" s="51"/>
      <c r="R255" s="54"/>
      <c r="S255" s="54"/>
      <c r="T255" s="56"/>
      <c r="U255" s="71" t="str">
        <f>IF(PlanMegVandens[[#This Row],[Mėginių ėmimo vietos pavadinimas]]&lt;&gt;"",SUM(PlanMegVandens[[#This Row],[A]:[Rad]]),"")</f>
        <v/>
      </c>
    </row>
    <row r="256" spans="2:21" ht="17.600000000000001" x14ac:dyDescent="0.4">
      <c r="B256" s="73" t="str">
        <f ca="1">IF(PlanMegVandens[[#This Row],[Mėginių ėmimo vietos pavadinimas]]="","",IF(ROW()=12,1,MAX(INDIRECT("B12:B"&amp;ROW()-1))+1))</f>
        <v/>
      </c>
      <c r="C256" s="90"/>
      <c r="D256" s="89"/>
      <c r="E256" s="86"/>
      <c r="F256" s="49"/>
      <c r="G256" s="49"/>
      <c r="H256" s="49"/>
      <c r="I256" s="49"/>
      <c r="J256" s="49"/>
      <c r="K256" s="49"/>
      <c r="L256" s="49"/>
      <c r="M256" s="49"/>
      <c r="N256" s="49"/>
      <c r="O256" s="49"/>
      <c r="P256" s="49"/>
      <c r="Q256" s="51"/>
      <c r="R256" s="54"/>
      <c r="S256" s="54"/>
      <c r="T256" s="56"/>
      <c r="U256" s="71" t="str">
        <f>IF(PlanMegVandens[[#This Row],[Mėginių ėmimo vietos pavadinimas]]&lt;&gt;"",SUM(PlanMegVandens[[#This Row],[A]:[Rad]]),"")</f>
        <v/>
      </c>
    </row>
    <row r="257" spans="2:21" ht="17.600000000000001" x14ac:dyDescent="0.4">
      <c r="B257" s="73" t="str">
        <f ca="1">IF(PlanMegVandens[[#This Row],[Mėginių ėmimo vietos pavadinimas]]="","",IF(ROW()=12,1,MAX(INDIRECT("B12:B"&amp;ROW()-1))+1))</f>
        <v/>
      </c>
      <c r="C257" s="90"/>
      <c r="D257" s="89"/>
      <c r="E257" s="86"/>
      <c r="F257" s="49"/>
      <c r="G257" s="49"/>
      <c r="H257" s="49"/>
      <c r="I257" s="49"/>
      <c r="J257" s="49"/>
      <c r="K257" s="49"/>
      <c r="L257" s="49"/>
      <c r="M257" s="49"/>
      <c r="N257" s="49"/>
      <c r="O257" s="49"/>
      <c r="P257" s="49"/>
      <c r="Q257" s="51"/>
      <c r="R257" s="54"/>
      <c r="S257" s="54"/>
      <c r="T257" s="56"/>
      <c r="U257" s="71" t="str">
        <f>IF(PlanMegVandens[[#This Row],[Mėginių ėmimo vietos pavadinimas]]&lt;&gt;"",SUM(PlanMegVandens[[#This Row],[A]:[Rad]]),"")</f>
        <v/>
      </c>
    </row>
    <row r="258" spans="2:21" ht="17.600000000000001" x14ac:dyDescent="0.4">
      <c r="B258" s="73" t="str">
        <f ca="1">IF(PlanMegVandens[[#This Row],[Mėginių ėmimo vietos pavadinimas]]="","",IF(ROW()=12,1,MAX(INDIRECT("B12:B"&amp;ROW()-1))+1))</f>
        <v/>
      </c>
      <c r="C258" s="90"/>
      <c r="D258" s="89"/>
      <c r="E258" s="86"/>
      <c r="F258" s="49"/>
      <c r="G258" s="49"/>
      <c r="H258" s="49"/>
      <c r="I258" s="49"/>
      <c r="J258" s="49"/>
      <c r="K258" s="49"/>
      <c r="L258" s="49"/>
      <c r="M258" s="49"/>
      <c r="N258" s="49"/>
      <c r="O258" s="49"/>
      <c r="P258" s="49"/>
      <c r="Q258" s="51"/>
      <c r="R258" s="54"/>
      <c r="S258" s="54"/>
      <c r="T258" s="56"/>
      <c r="U258" s="71" t="str">
        <f>IF(PlanMegVandens[[#This Row],[Mėginių ėmimo vietos pavadinimas]]&lt;&gt;"",SUM(PlanMegVandens[[#This Row],[A]:[Rad]]),"")</f>
        <v/>
      </c>
    </row>
    <row r="259" spans="2:21" ht="17.600000000000001" x14ac:dyDescent="0.4">
      <c r="B259" s="73" t="str">
        <f ca="1">IF(PlanMegVandens[[#This Row],[Mėginių ėmimo vietos pavadinimas]]="","",IF(ROW()=12,1,MAX(INDIRECT("B12:B"&amp;ROW()-1))+1))</f>
        <v/>
      </c>
      <c r="C259" s="90"/>
      <c r="D259" s="89"/>
      <c r="E259" s="86"/>
      <c r="F259" s="49"/>
      <c r="G259" s="49"/>
      <c r="H259" s="49"/>
      <c r="I259" s="49"/>
      <c r="J259" s="49"/>
      <c r="K259" s="49"/>
      <c r="L259" s="49"/>
      <c r="M259" s="49"/>
      <c r="N259" s="49"/>
      <c r="O259" s="49"/>
      <c r="P259" s="49"/>
      <c r="Q259" s="51"/>
      <c r="R259" s="54"/>
      <c r="S259" s="54"/>
      <c r="T259" s="56"/>
      <c r="U259" s="71" t="str">
        <f>IF(PlanMegVandens[[#This Row],[Mėginių ėmimo vietos pavadinimas]]&lt;&gt;"",SUM(PlanMegVandens[[#This Row],[A]:[Rad]]),"")</f>
        <v/>
      </c>
    </row>
    <row r="260" spans="2:21" ht="17.600000000000001" x14ac:dyDescent="0.4">
      <c r="B260" s="73" t="str">
        <f ca="1">IF(PlanMegVandens[[#This Row],[Mėginių ėmimo vietos pavadinimas]]="","",IF(ROW()=12,1,MAX(INDIRECT("B12:B"&amp;ROW()-1))+1))</f>
        <v/>
      </c>
      <c r="C260" s="90"/>
      <c r="D260" s="89"/>
      <c r="E260" s="86"/>
      <c r="F260" s="49"/>
      <c r="G260" s="49"/>
      <c r="H260" s="49"/>
      <c r="I260" s="49"/>
      <c r="J260" s="49"/>
      <c r="K260" s="49"/>
      <c r="L260" s="49"/>
      <c r="M260" s="49"/>
      <c r="N260" s="49"/>
      <c r="O260" s="49"/>
      <c r="P260" s="49"/>
      <c r="Q260" s="51"/>
      <c r="R260" s="54"/>
      <c r="S260" s="54"/>
      <c r="T260" s="56"/>
      <c r="U260" s="71" t="str">
        <f>IF(PlanMegVandens[[#This Row],[Mėginių ėmimo vietos pavadinimas]]&lt;&gt;"",SUM(PlanMegVandens[[#This Row],[A]:[Rad]]),"")</f>
        <v/>
      </c>
    </row>
    <row r="261" spans="2:21" ht="17.600000000000001" x14ac:dyDescent="0.4">
      <c r="B261" s="73" t="str">
        <f ca="1">IF(PlanMegVandens[[#This Row],[Mėginių ėmimo vietos pavadinimas]]="","",IF(ROW()=12,1,MAX(INDIRECT("B12:B"&amp;ROW()-1))+1))</f>
        <v/>
      </c>
      <c r="C261" s="90"/>
      <c r="D261" s="89"/>
      <c r="E261" s="86"/>
      <c r="F261" s="49"/>
      <c r="G261" s="49"/>
      <c r="H261" s="49"/>
      <c r="I261" s="49"/>
      <c r="J261" s="49"/>
      <c r="K261" s="49"/>
      <c r="L261" s="49"/>
      <c r="M261" s="49"/>
      <c r="N261" s="49"/>
      <c r="O261" s="49"/>
      <c r="P261" s="49"/>
      <c r="Q261" s="51"/>
      <c r="R261" s="54"/>
      <c r="S261" s="54"/>
      <c r="T261" s="56"/>
      <c r="U261" s="71" t="str">
        <f>IF(PlanMegVandens[[#This Row],[Mėginių ėmimo vietos pavadinimas]]&lt;&gt;"",SUM(PlanMegVandens[[#This Row],[A]:[Rad]]),"")</f>
        <v/>
      </c>
    </row>
    <row r="262" spans="2:21" ht="17.600000000000001" x14ac:dyDescent="0.4">
      <c r="B262" s="73" t="str">
        <f ca="1">IF(PlanMegVandens[[#This Row],[Mėginių ėmimo vietos pavadinimas]]="","",IF(ROW()=12,1,MAX(INDIRECT("B12:B"&amp;ROW()-1))+1))</f>
        <v/>
      </c>
      <c r="C262" s="90"/>
      <c r="D262" s="89"/>
      <c r="E262" s="86"/>
      <c r="F262" s="49"/>
      <c r="G262" s="49"/>
      <c r="H262" s="49"/>
      <c r="I262" s="49"/>
      <c r="J262" s="49"/>
      <c r="K262" s="49"/>
      <c r="L262" s="49"/>
      <c r="M262" s="49"/>
      <c r="N262" s="49"/>
      <c r="O262" s="49"/>
      <c r="P262" s="49"/>
      <c r="Q262" s="51"/>
      <c r="R262" s="54"/>
      <c r="S262" s="54"/>
      <c r="T262" s="56"/>
      <c r="U262" s="71" t="str">
        <f>IF(PlanMegVandens[[#This Row],[Mėginių ėmimo vietos pavadinimas]]&lt;&gt;"",SUM(PlanMegVandens[[#This Row],[A]:[Rad]]),"")</f>
        <v/>
      </c>
    </row>
    <row r="263" spans="2:21" ht="17.600000000000001" x14ac:dyDescent="0.4">
      <c r="B263" s="73" t="str">
        <f ca="1">IF(PlanMegVandens[[#This Row],[Mėginių ėmimo vietos pavadinimas]]="","",IF(ROW()=12,1,MAX(INDIRECT("B12:B"&amp;ROW()-1))+1))</f>
        <v/>
      </c>
      <c r="C263" s="90"/>
      <c r="D263" s="89"/>
      <c r="E263" s="86"/>
      <c r="F263" s="49"/>
      <c r="G263" s="49"/>
      <c r="H263" s="49"/>
      <c r="I263" s="49"/>
      <c r="J263" s="49"/>
      <c r="K263" s="49"/>
      <c r="L263" s="49"/>
      <c r="M263" s="49"/>
      <c r="N263" s="49"/>
      <c r="O263" s="49"/>
      <c r="P263" s="49"/>
      <c r="Q263" s="51"/>
      <c r="R263" s="54"/>
      <c r="S263" s="54"/>
      <c r="T263" s="56"/>
      <c r="U263" s="71" t="str">
        <f>IF(PlanMegVandens[[#This Row],[Mėginių ėmimo vietos pavadinimas]]&lt;&gt;"",SUM(PlanMegVandens[[#This Row],[A]:[Rad]]),"")</f>
        <v/>
      </c>
    </row>
    <row r="264" spans="2:21" ht="17.600000000000001" x14ac:dyDescent="0.4">
      <c r="B264" s="73" t="str">
        <f ca="1">IF(PlanMegVandens[[#This Row],[Mėginių ėmimo vietos pavadinimas]]="","",IF(ROW()=12,1,MAX(INDIRECT("B12:B"&amp;ROW()-1))+1))</f>
        <v/>
      </c>
      <c r="C264" s="90"/>
      <c r="D264" s="89"/>
      <c r="E264" s="86"/>
      <c r="F264" s="49"/>
      <c r="G264" s="49"/>
      <c r="H264" s="49"/>
      <c r="I264" s="49"/>
      <c r="J264" s="49"/>
      <c r="K264" s="49"/>
      <c r="L264" s="49"/>
      <c r="M264" s="49"/>
      <c r="N264" s="49"/>
      <c r="O264" s="49"/>
      <c r="P264" s="49"/>
      <c r="Q264" s="51"/>
      <c r="R264" s="54"/>
      <c r="S264" s="54"/>
      <c r="T264" s="56"/>
      <c r="U264" s="71" t="str">
        <f>IF(PlanMegVandens[[#This Row],[Mėginių ėmimo vietos pavadinimas]]&lt;&gt;"",SUM(PlanMegVandens[[#This Row],[A]:[Rad]]),"")</f>
        <v/>
      </c>
    </row>
    <row r="265" spans="2:21" ht="17.600000000000001" x14ac:dyDescent="0.4">
      <c r="B265" s="73" t="str">
        <f ca="1">IF(PlanMegVandens[[#This Row],[Mėginių ėmimo vietos pavadinimas]]="","",IF(ROW()=12,1,MAX(INDIRECT("B12:B"&amp;ROW()-1))+1))</f>
        <v/>
      </c>
      <c r="C265" s="90"/>
      <c r="D265" s="89"/>
      <c r="E265" s="86"/>
      <c r="F265" s="49"/>
      <c r="G265" s="49"/>
      <c r="H265" s="49"/>
      <c r="I265" s="49"/>
      <c r="J265" s="49"/>
      <c r="K265" s="49"/>
      <c r="L265" s="49"/>
      <c r="M265" s="49"/>
      <c r="N265" s="49"/>
      <c r="O265" s="49"/>
      <c r="P265" s="49"/>
      <c r="Q265" s="51"/>
      <c r="R265" s="54"/>
      <c r="S265" s="54"/>
      <c r="T265" s="56"/>
      <c r="U265" s="71" t="str">
        <f>IF(PlanMegVandens[[#This Row],[Mėginių ėmimo vietos pavadinimas]]&lt;&gt;"",SUM(PlanMegVandens[[#This Row],[A]:[Rad]]),"")</f>
        <v/>
      </c>
    </row>
    <row r="266" spans="2:21" ht="17.600000000000001" x14ac:dyDescent="0.4">
      <c r="B266" s="73" t="str">
        <f ca="1">IF(PlanMegVandens[[#This Row],[Mėginių ėmimo vietos pavadinimas]]="","",IF(ROW()=12,1,MAX(INDIRECT("B12:B"&amp;ROW()-1))+1))</f>
        <v/>
      </c>
      <c r="C266" s="90"/>
      <c r="D266" s="89"/>
      <c r="E266" s="86"/>
      <c r="F266" s="49"/>
      <c r="G266" s="49"/>
      <c r="H266" s="49"/>
      <c r="I266" s="49"/>
      <c r="J266" s="49"/>
      <c r="K266" s="49"/>
      <c r="L266" s="49"/>
      <c r="M266" s="49"/>
      <c r="N266" s="49"/>
      <c r="O266" s="49"/>
      <c r="P266" s="49"/>
      <c r="Q266" s="51"/>
      <c r="R266" s="54"/>
      <c r="S266" s="54"/>
      <c r="T266" s="56"/>
      <c r="U266" s="71" t="str">
        <f>IF(PlanMegVandens[[#This Row],[Mėginių ėmimo vietos pavadinimas]]&lt;&gt;"",SUM(PlanMegVandens[[#This Row],[A]:[Rad]]),"")</f>
        <v/>
      </c>
    </row>
    <row r="267" spans="2:21" ht="17.600000000000001" x14ac:dyDescent="0.4">
      <c r="B267" s="73" t="str">
        <f ca="1">IF(PlanMegVandens[[#This Row],[Mėginių ėmimo vietos pavadinimas]]="","",IF(ROW()=12,1,MAX(INDIRECT("B12:B"&amp;ROW()-1))+1))</f>
        <v/>
      </c>
      <c r="C267" s="90"/>
      <c r="D267" s="89"/>
      <c r="E267" s="86"/>
      <c r="F267" s="49"/>
      <c r="G267" s="49"/>
      <c r="H267" s="49"/>
      <c r="I267" s="49"/>
      <c r="J267" s="49"/>
      <c r="K267" s="49"/>
      <c r="L267" s="49"/>
      <c r="M267" s="49"/>
      <c r="N267" s="49"/>
      <c r="O267" s="49"/>
      <c r="P267" s="49"/>
      <c r="Q267" s="51"/>
      <c r="R267" s="54"/>
      <c r="S267" s="54"/>
      <c r="T267" s="56"/>
      <c r="U267" s="71" t="str">
        <f>IF(PlanMegVandens[[#This Row],[Mėginių ėmimo vietos pavadinimas]]&lt;&gt;"",SUM(PlanMegVandens[[#This Row],[A]:[Rad]]),"")</f>
        <v/>
      </c>
    </row>
    <row r="268" spans="2:21" ht="17.600000000000001" x14ac:dyDescent="0.4">
      <c r="B268" s="73" t="str">
        <f ca="1">IF(PlanMegVandens[[#This Row],[Mėginių ėmimo vietos pavadinimas]]="","",IF(ROW()=12,1,MAX(INDIRECT("B12:B"&amp;ROW()-1))+1))</f>
        <v/>
      </c>
      <c r="C268" s="90"/>
      <c r="D268" s="89"/>
      <c r="E268" s="86"/>
      <c r="F268" s="49"/>
      <c r="G268" s="49"/>
      <c r="H268" s="49"/>
      <c r="I268" s="49"/>
      <c r="J268" s="49"/>
      <c r="K268" s="49"/>
      <c r="L268" s="49"/>
      <c r="M268" s="49"/>
      <c r="N268" s="49"/>
      <c r="O268" s="49"/>
      <c r="P268" s="49"/>
      <c r="Q268" s="51"/>
      <c r="R268" s="54"/>
      <c r="S268" s="54"/>
      <c r="T268" s="56"/>
      <c r="U268" s="71" t="str">
        <f>IF(PlanMegVandens[[#This Row],[Mėginių ėmimo vietos pavadinimas]]&lt;&gt;"",SUM(PlanMegVandens[[#This Row],[A]:[Rad]]),"")</f>
        <v/>
      </c>
    </row>
    <row r="269" spans="2:21" ht="17.600000000000001" x14ac:dyDescent="0.4">
      <c r="B269" s="73" t="str">
        <f ca="1">IF(PlanMegVandens[[#This Row],[Mėginių ėmimo vietos pavadinimas]]="","",IF(ROW()=12,1,MAX(INDIRECT("B12:B"&amp;ROW()-1))+1))</f>
        <v/>
      </c>
      <c r="C269" s="90"/>
      <c r="D269" s="89"/>
      <c r="E269" s="86"/>
      <c r="F269" s="49"/>
      <c r="G269" s="49"/>
      <c r="H269" s="49"/>
      <c r="I269" s="49"/>
      <c r="J269" s="49"/>
      <c r="K269" s="49"/>
      <c r="L269" s="49"/>
      <c r="M269" s="49"/>
      <c r="N269" s="49"/>
      <c r="O269" s="49"/>
      <c r="P269" s="49"/>
      <c r="Q269" s="51"/>
      <c r="R269" s="54"/>
      <c r="S269" s="54"/>
      <c r="T269" s="56"/>
      <c r="U269" s="71" t="str">
        <f>IF(PlanMegVandens[[#This Row],[Mėginių ėmimo vietos pavadinimas]]&lt;&gt;"",SUM(PlanMegVandens[[#This Row],[A]:[Rad]]),"")</f>
        <v/>
      </c>
    </row>
    <row r="270" spans="2:21" ht="17.600000000000001" x14ac:dyDescent="0.4">
      <c r="B270" s="73" t="str">
        <f ca="1">IF(PlanMegVandens[[#This Row],[Mėginių ėmimo vietos pavadinimas]]="","",IF(ROW()=12,1,MAX(INDIRECT("B12:B"&amp;ROW()-1))+1))</f>
        <v/>
      </c>
      <c r="C270" s="90"/>
      <c r="D270" s="89"/>
      <c r="E270" s="86"/>
      <c r="F270" s="49"/>
      <c r="G270" s="49"/>
      <c r="H270" s="49"/>
      <c r="I270" s="49"/>
      <c r="J270" s="49"/>
      <c r="K270" s="49"/>
      <c r="L270" s="49"/>
      <c r="M270" s="49"/>
      <c r="N270" s="49"/>
      <c r="O270" s="49"/>
      <c r="P270" s="49"/>
      <c r="Q270" s="51"/>
      <c r="R270" s="54"/>
      <c r="S270" s="54"/>
      <c r="T270" s="56"/>
      <c r="U270" s="71" t="str">
        <f>IF(PlanMegVandens[[#This Row],[Mėginių ėmimo vietos pavadinimas]]&lt;&gt;"",SUM(PlanMegVandens[[#This Row],[A]:[Rad]]),"")</f>
        <v/>
      </c>
    </row>
    <row r="271" spans="2:21" ht="17.600000000000001" x14ac:dyDescent="0.4">
      <c r="B271" s="73" t="str">
        <f ca="1">IF(PlanMegVandens[[#This Row],[Mėginių ėmimo vietos pavadinimas]]="","",IF(ROW()=12,1,MAX(INDIRECT("B12:B"&amp;ROW()-1))+1))</f>
        <v/>
      </c>
      <c r="C271" s="90"/>
      <c r="D271" s="89"/>
      <c r="E271" s="86"/>
      <c r="F271" s="49"/>
      <c r="G271" s="49"/>
      <c r="H271" s="49"/>
      <c r="I271" s="49"/>
      <c r="J271" s="49"/>
      <c r="K271" s="49"/>
      <c r="L271" s="49"/>
      <c r="M271" s="49"/>
      <c r="N271" s="49"/>
      <c r="O271" s="49"/>
      <c r="P271" s="49"/>
      <c r="Q271" s="51"/>
      <c r="R271" s="54"/>
      <c r="S271" s="54"/>
      <c r="T271" s="56"/>
      <c r="U271" s="71" t="str">
        <f>IF(PlanMegVandens[[#This Row],[Mėginių ėmimo vietos pavadinimas]]&lt;&gt;"",SUM(PlanMegVandens[[#This Row],[A]:[Rad]]),"")</f>
        <v/>
      </c>
    </row>
    <row r="272" spans="2:21" ht="17.600000000000001" x14ac:dyDescent="0.4">
      <c r="B272" s="73" t="str">
        <f ca="1">IF(PlanMegVandens[[#This Row],[Mėginių ėmimo vietos pavadinimas]]="","",IF(ROW()=12,1,MAX(INDIRECT("B12:B"&amp;ROW()-1))+1))</f>
        <v/>
      </c>
      <c r="C272" s="90"/>
      <c r="D272" s="89"/>
      <c r="E272" s="86"/>
      <c r="F272" s="49"/>
      <c r="G272" s="49"/>
      <c r="H272" s="49"/>
      <c r="I272" s="49"/>
      <c r="J272" s="49"/>
      <c r="K272" s="49"/>
      <c r="L272" s="49"/>
      <c r="M272" s="49"/>
      <c r="N272" s="49"/>
      <c r="O272" s="49"/>
      <c r="P272" s="49"/>
      <c r="Q272" s="51"/>
      <c r="R272" s="54"/>
      <c r="S272" s="54"/>
      <c r="T272" s="56"/>
      <c r="U272" s="71" t="str">
        <f>IF(PlanMegVandens[[#This Row],[Mėginių ėmimo vietos pavadinimas]]&lt;&gt;"",SUM(PlanMegVandens[[#This Row],[A]:[Rad]]),"")</f>
        <v/>
      </c>
    </row>
    <row r="273" spans="2:21" ht="17.600000000000001" x14ac:dyDescent="0.4">
      <c r="B273" s="73" t="str">
        <f ca="1">IF(PlanMegVandens[[#This Row],[Mėginių ėmimo vietos pavadinimas]]="","",IF(ROW()=12,1,MAX(INDIRECT("B12:B"&amp;ROW()-1))+1))</f>
        <v/>
      </c>
      <c r="C273" s="90"/>
      <c r="D273" s="89"/>
      <c r="E273" s="86"/>
      <c r="F273" s="49"/>
      <c r="G273" s="49"/>
      <c r="H273" s="49"/>
      <c r="I273" s="49"/>
      <c r="J273" s="49"/>
      <c r="K273" s="49"/>
      <c r="L273" s="49"/>
      <c r="M273" s="49"/>
      <c r="N273" s="49"/>
      <c r="O273" s="49"/>
      <c r="P273" s="49"/>
      <c r="Q273" s="51"/>
      <c r="R273" s="54"/>
      <c r="S273" s="54"/>
      <c r="T273" s="56"/>
      <c r="U273" s="71" t="str">
        <f>IF(PlanMegVandens[[#This Row],[Mėginių ėmimo vietos pavadinimas]]&lt;&gt;"",SUM(PlanMegVandens[[#This Row],[A]:[Rad]]),"")</f>
        <v/>
      </c>
    </row>
    <row r="274" spans="2:21" ht="17.600000000000001" x14ac:dyDescent="0.4">
      <c r="B274" s="73" t="str">
        <f ca="1">IF(PlanMegVandens[[#This Row],[Mėginių ėmimo vietos pavadinimas]]="","",IF(ROW()=12,1,MAX(INDIRECT("B12:B"&amp;ROW()-1))+1))</f>
        <v/>
      </c>
      <c r="C274" s="90"/>
      <c r="D274" s="89"/>
      <c r="E274" s="86"/>
      <c r="F274" s="49"/>
      <c r="G274" s="49"/>
      <c r="H274" s="49"/>
      <c r="I274" s="49"/>
      <c r="J274" s="49"/>
      <c r="K274" s="49"/>
      <c r="L274" s="49"/>
      <c r="M274" s="49"/>
      <c r="N274" s="49"/>
      <c r="O274" s="49"/>
      <c r="P274" s="49"/>
      <c r="Q274" s="51"/>
      <c r="R274" s="54"/>
      <c r="S274" s="54"/>
      <c r="T274" s="56"/>
      <c r="U274" s="71" t="str">
        <f>IF(PlanMegVandens[[#This Row],[Mėginių ėmimo vietos pavadinimas]]&lt;&gt;"",SUM(PlanMegVandens[[#This Row],[A]:[Rad]]),"")</f>
        <v/>
      </c>
    </row>
    <row r="275" spans="2:21" ht="17.600000000000001" x14ac:dyDescent="0.4">
      <c r="B275" s="73" t="str">
        <f ca="1">IF(PlanMegVandens[[#This Row],[Mėginių ėmimo vietos pavadinimas]]="","",IF(ROW()=12,1,MAX(INDIRECT("B12:B"&amp;ROW()-1))+1))</f>
        <v/>
      </c>
      <c r="C275" s="90"/>
      <c r="D275" s="89"/>
      <c r="E275" s="86"/>
      <c r="F275" s="49"/>
      <c r="G275" s="49"/>
      <c r="H275" s="49"/>
      <c r="I275" s="49"/>
      <c r="J275" s="49"/>
      <c r="K275" s="49"/>
      <c r="L275" s="49"/>
      <c r="M275" s="49"/>
      <c r="N275" s="49"/>
      <c r="O275" s="49"/>
      <c r="P275" s="49"/>
      <c r="Q275" s="51"/>
      <c r="R275" s="54"/>
      <c r="S275" s="54"/>
      <c r="T275" s="56"/>
      <c r="U275" s="71" t="str">
        <f>IF(PlanMegVandens[[#This Row],[Mėginių ėmimo vietos pavadinimas]]&lt;&gt;"",SUM(PlanMegVandens[[#This Row],[A]:[Rad]]),"")</f>
        <v/>
      </c>
    </row>
    <row r="276" spans="2:21" ht="17.600000000000001" x14ac:dyDescent="0.4">
      <c r="B276" s="73" t="str">
        <f ca="1">IF(PlanMegVandens[[#This Row],[Mėginių ėmimo vietos pavadinimas]]="","",IF(ROW()=12,1,MAX(INDIRECT("B12:B"&amp;ROW()-1))+1))</f>
        <v/>
      </c>
      <c r="C276" s="90"/>
      <c r="D276" s="89"/>
      <c r="E276" s="86"/>
      <c r="F276" s="49"/>
      <c r="G276" s="49"/>
      <c r="H276" s="49"/>
      <c r="I276" s="49"/>
      <c r="J276" s="49"/>
      <c r="K276" s="49"/>
      <c r="L276" s="49"/>
      <c r="M276" s="49"/>
      <c r="N276" s="49"/>
      <c r="O276" s="49"/>
      <c r="P276" s="49"/>
      <c r="Q276" s="51"/>
      <c r="R276" s="54"/>
      <c r="S276" s="54"/>
      <c r="T276" s="56"/>
      <c r="U276" s="71" t="str">
        <f>IF(PlanMegVandens[[#This Row],[Mėginių ėmimo vietos pavadinimas]]&lt;&gt;"",SUM(PlanMegVandens[[#This Row],[A]:[Rad]]),"")</f>
        <v/>
      </c>
    </row>
    <row r="277" spans="2:21" ht="17.600000000000001" x14ac:dyDescent="0.4">
      <c r="B277" s="73" t="str">
        <f ca="1">IF(PlanMegVandens[[#This Row],[Mėginių ėmimo vietos pavadinimas]]="","",IF(ROW()=12,1,MAX(INDIRECT("B12:B"&amp;ROW()-1))+1))</f>
        <v/>
      </c>
      <c r="C277" s="90"/>
      <c r="D277" s="89"/>
      <c r="E277" s="86"/>
      <c r="F277" s="49"/>
      <c r="G277" s="49"/>
      <c r="H277" s="49"/>
      <c r="I277" s="49"/>
      <c r="J277" s="49"/>
      <c r="K277" s="49"/>
      <c r="L277" s="49"/>
      <c r="M277" s="49"/>
      <c r="N277" s="49"/>
      <c r="O277" s="49"/>
      <c r="P277" s="49"/>
      <c r="Q277" s="51"/>
      <c r="R277" s="54"/>
      <c r="S277" s="54"/>
      <c r="T277" s="56"/>
      <c r="U277" s="71" t="str">
        <f>IF(PlanMegVandens[[#This Row],[Mėginių ėmimo vietos pavadinimas]]&lt;&gt;"",SUM(PlanMegVandens[[#This Row],[A]:[Rad]]),"")</f>
        <v/>
      </c>
    </row>
    <row r="278" spans="2:21" ht="17.600000000000001" x14ac:dyDescent="0.4">
      <c r="B278" s="73" t="str">
        <f ca="1">IF(PlanMegVandens[[#This Row],[Mėginių ėmimo vietos pavadinimas]]="","",IF(ROW()=12,1,MAX(INDIRECT("B12:B"&amp;ROW()-1))+1))</f>
        <v/>
      </c>
      <c r="C278" s="90"/>
      <c r="D278" s="89"/>
      <c r="E278" s="86"/>
      <c r="F278" s="49"/>
      <c r="G278" s="49"/>
      <c r="H278" s="49"/>
      <c r="I278" s="49"/>
      <c r="J278" s="49"/>
      <c r="K278" s="49"/>
      <c r="L278" s="49"/>
      <c r="M278" s="49"/>
      <c r="N278" s="49"/>
      <c r="O278" s="49"/>
      <c r="P278" s="49"/>
      <c r="Q278" s="51"/>
      <c r="R278" s="54"/>
      <c r="S278" s="54"/>
      <c r="T278" s="56"/>
      <c r="U278" s="71" t="str">
        <f>IF(PlanMegVandens[[#This Row],[Mėginių ėmimo vietos pavadinimas]]&lt;&gt;"",SUM(PlanMegVandens[[#This Row],[A]:[Rad]]),"")</f>
        <v/>
      </c>
    </row>
    <row r="279" spans="2:21" ht="17.600000000000001" x14ac:dyDescent="0.4">
      <c r="B279" s="73" t="str">
        <f ca="1">IF(PlanMegVandens[[#This Row],[Mėginių ėmimo vietos pavadinimas]]="","",IF(ROW()=12,1,MAX(INDIRECT("B12:B"&amp;ROW()-1))+1))</f>
        <v/>
      </c>
      <c r="C279" s="90"/>
      <c r="D279" s="89"/>
      <c r="E279" s="86"/>
      <c r="F279" s="49"/>
      <c r="G279" s="49"/>
      <c r="H279" s="49"/>
      <c r="I279" s="49"/>
      <c r="J279" s="49"/>
      <c r="K279" s="49"/>
      <c r="L279" s="49"/>
      <c r="M279" s="49"/>
      <c r="N279" s="49"/>
      <c r="O279" s="49"/>
      <c r="P279" s="49"/>
      <c r="Q279" s="51"/>
      <c r="R279" s="54"/>
      <c r="S279" s="54"/>
      <c r="T279" s="56"/>
      <c r="U279" s="71" t="str">
        <f>IF(PlanMegVandens[[#This Row],[Mėginių ėmimo vietos pavadinimas]]&lt;&gt;"",SUM(PlanMegVandens[[#This Row],[A]:[Rad]]),"")</f>
        <v/>
      </c>
    </row>
    <row r="280" spans="2:21" ht="17.600000000000001" x14ac:dyDescent="0.4">
      <c r="B280" s="73" t="str">
        <f ca="1">IF(PlanMegVandens[[#This Row],[Mėginių ėmimo vietos pavadinimas]]="","",IF(ROW()=12,1,MAX(INDIRECT("B12:B"&amp;ROW()-1))+1))</f>
        <v/>
      </c>
      <c r="C280" s="90"/>
      <c r="D280" s="89"/>
      <c r="E280" s="86"/>
      <c r="F280" s="49"/>
      <c r="G280" s="49"/>
      <c r="H280" s="49"/>
      <c r="I280" s="49"/>
      <c r="J280" s="49"/>
      <c r="K280" s="49"/>
      <c r="L280" s="49"/>
      <c r="M280" s="49"/>
      <c r="N280" s="49"/>
      <c r="O280" s="49"/>
      <c r="P280" s="49"/>
      <c r="Q280" s="51"/>
      <c r="R280" s="54"/>
      <c r="S280" s="54"/>
      <c r="T280" s="56"/>
      <c r="U280" s="71" t="str">
        <f>IF(PlanMegVandens[[#This Row],[Mėginių ėmimo vietos pavadinimas]]&lt;&gt;"",SUM(PlanMegVandens[[#This Row],[A]:[Rad]]),"")</f>
        <v/>
      </c>
    </row>
    <row r="281" spans="2:21" ht="17.600000000000001" x14ac:dyDescent="0.4">
      <c r="B281" s="73" t="str">
        <f ca="1">IF(PlanMegVandens[[#This Row],[Mėginių ėmimo vietos pavadinimas]]="","",IF(ROW()=12,1,MAX(INDIRECT("B12:B"&amp;ROW()-1))+1))</f>
        <v/>
      </c>
      <c r="C281" s="90"/>
      <c r="D281" s="89"/>
      <c r="E281" s="86"/>
      <c r="F281" s="49"/>
      <c r="G281" s="49"/>
      <c r="H281" s="49"/>
      <c r="I281" s="49"/>
      <c r="J281" s="49"/>
      <c r="K281" s="49"/>
      <c r="L281" s="49"/>
      <c r="M281" s="49"/>
      <c r="N281" s="49"/>
      <c r="O281" s="49"/>
      <c r="P281" s="49"/>
      <c r="Q281" s="51"/>
      <c r="R281" s="54"/>
      <c r="S281" s="54"/>
      <c r="T281" s="56"/>
      <c r="U281" s="71" t="str">
        <f>IF(PlanMegVandens[[#This Row],[Mėginių ėmimo vietos pavadinimas]]&lt;&gt;"",SUM(PlanMegVandens[[#This Row],[A]:[Rad]]),"")</f>
        <v/>
      </c>
    </row>
    <row r="282" spans="2:21" ht="17.600000000000001" x14ac:dyDescent="0.4">
      <c r="B282" s="73" t="str">
        <f ca="1">IF(PlanMegVandens[[#This Row],[Mėginių ėmimo vietos pavadinimas]]="","",IF(ROW()=12,1,MAX(INDIRECT("B12:B"&amp;ROW()-1))+1))</f>
        <v/>
      </c>
      <c r="C282" s="90"/>
      <c r="D282" s="89"/>
      <c r="E282" s="86"/>
      <c r="F282" s="49"/>
      <c r="G282" s="49"/>
      <c r="H282" s="49"/>
      <c r="I282" s="49"/>
      <c r="J282" s="49"/>
      <c r="K282" s="49"/>
      <c r="L282" s="49"/>
      <c r="M282" s="49"/>
      <c r="N282" s="49"/>
      <c r="O282" s="49"/>
      <c r="P282" s="49"/>
      <c r="Q282" s="51"/>
      <c r="R282" s="54"/>
      <c r="S282" s="54"/>
      <c r="T282" s="56"/>
      <c r="U282" s="71" t="str">
        <f>IF(PlanMegVandens[[#This Row],[Mėginių ėmimo vietos pavadinimas]]&lt;&gt;"",SUM(PlanMegVandens[[#This Row],[A]:[Rad]]),"")</f>
        <v/>
      </c>
    </row>
    <row r="283" spans="2:21" ht="17.600000000000001" x14ac:dyDescent="0.4">
      <c r="B283" s="73" t="str">
        <f ca="1">IF(PlanMegVandens[[#This Row],[Mėginių ėmimo vietos pavadinimas]]="","",IF(ROW()=12,1,MAX(INDIRECT("B12:B"&amp;ROW()-1))+1))</f>
        <v/>
      </c>
      <c r="C283" s="90"/>
      <c r="D283" s="89"/>
      <c r="E283" s="86"/>
      <c r="F283" s="49"/>
      <c r="G283" s="49"/>
      <c r="H283" s="49"/>
      <c r="I283" s="49"/>
      <c r="J283" s="49"/>
      <c r="K283" s="49"/>
      <c r="L283" s="49"/>
      <c r="M283" s="49"/>
      <c r="N283" s="49"/>
      <c r="O283" s="49"/>
      <c r="P283" s="49"/>
      <c r="Q283" s="51"/>
      <c r="R283" s="54"/>
      <c r="S283" s="54"/>
      <c r="T283" s="56"/>
      <c r="U283" s="71" t="str">
        <f>IF(PlanMegVandens[[#This Row],[Mėginių ėmimo vietos pavadinimas]]&lt;&gt;"",SUM(PlanMegVandens[[#This Row],[A]:[Rad]]),"")</f>
        <v/>
      </c>
    </row>
    <row r="284" spans="2:21" ht="17.600000000000001" x14ac:dyDescent="0.4">
      <c r="B284" s="73" t="str">
        <f ca="1">IF(PlanMegVandens[[#This Row],[Mėginių ėmimo vietos pavadinimas]]="","",IF(ROW()=12,1,MAX(INDIRECT("B12:B"&amp;ROW()-1))+1))</f>
        <v/>
      </c>
      <c r="C284" s="90"/>
      <c r="D284" s="89"/>
      <c r="E284" s="86"/>
      <c r="F284" s="49"/>
      <c r="G284" s="49"/>
      <c r="H284" s="49"/>
      <c r="I284" s="49"/>
      <c r="J284" s="49"/>
      <c r="K284" s="49"/>
      <c r="L284" s="49"/>
      <c r="M284" s="49"/>
      <c r="N284" s="49"/>
      <c r="O284" s="49"/>
      <c r="P284" s="49"/>
      <c r="Q284" s="51"/>
      <c r="R284" s="54"/>
      <c r="S284" s="54"/>
      <c r="T284" s="56"/>
      <c r="U284" s="71" t="str">
        <f>IF(PlanMegVandens[[#This Row],[Mėginių ėmimo vietos pavadinimas]]&lt;&gt;"",SUM(PlanMegVandens[[#This Row],[A]:[Rad]]),"")</f>
        <v/>
      </c>
    </row>
    <row r="285" spans="2:21" ht="17.600000000000001" x14ac:dyDescent="0.4">
      <c r="B285" s="73" t="str">
        <f ca="1">IF(PlanMegVandens[[#This Row],[Mėginių ėmimo vietos pavadinimas]]="","",IF(ROW()=12,1,MAX(INDIRECT("B12:B"&amp;ROW()-1))+1))</f>
        <v/>
      </c>
      <c r="C285" s="90"/>
      <c r="D285" s="89"/>
      <c r="E285" s="86"/>
      <c r="F285" s="49"/>
      <c r="G285" s="49"/>
      <c r="H285" s="49"/>
      <c r="I285" s="49"/>
      <c r="J285" s="49"/>
      <c r="K285" s="49"/>
      <c r="L285" s="49"/>
      <c r="M285" s="49"/>
      <c r="N285" s="49"/>
      <c r="O285" s="49"/>
      <c r="P285" s="49"/>
      <c r="Q285" s="51"/>
      <c r="R285" s="54"/>
      <c r="S285" s="54"/>
      <c r="T285" s="56"/>
      <c r="U285" s="71" t="str">
        <f>IF(PlanMegVandens[[#This Row],[Mėginių ėmimo vietos pavadinimas]]&lt;&gt;"",SUM(PlanMegVandens[[#This Row],[A]:[Rad]]),"")</f>
        <v/>
      </c>
    </row>
    <row r="286" spans="2:21" ht="17.600000000000001" x14ac:dyDescent="0.4">
      <c r="B286" s="73" t="str">
        <f ca="1">IF(PlanMegVandens[[#This Row],[Mėginių ėmimo vietos pavadinimas]]="","",IF(ROW()=12,1,MAX(INDIRECT("B12:B"&amp;ROW()-1))+1))</f>
        <v/>
      </c>
      <c r="C286" s="90"/>
      <c r="D286" s="89"/>
      <c r="E286" s="86"/>
      <c r="F286" s="49"/>
      <c r="G286" s="49"/>
      <c r="H286" s="49"/>
      <c r="I286" s="49"/>
      <c r="J286" s="49"/>
      <c r="K286" s="49"/>
      <c r="L286" s="49"/>
      <c r="M286" s="49"/>
      <c r="N286" s="49"/>
      <c r="O286" s="49"/>
      <c r="P286" s="49"/>
      <c r="Q286" s="51"/>
      <c r="R286" s="54"/>
      <c r="S286" s="54"/>
      <c r="T286" s="56"/>
      <c r="U286" s="71" t="str">
        <f>IF(PlanMegVandens[[#This Row],[Mėginių ėmimo vietos pavadinimas]]&lt;&gt;"",SUM(PlanMegVandens[[#This Row],[A]:[Rad]]),"")</f>
        <v/>
      </c>
    </row>
    <row r="287" spans="2:21" ht="17.600000000000001" x14ac:dyDescent="0.4">
      <c r="B287" s="73" t="str">
        <f ca="1">IF(PlanMegVandens[[#This Row],[Mėginių ėmimo vietos pavadinimas]]="","",IF(ROW()=12,1,MAX(INDIRECT("B12:B"&amp;ROW()-1))+1))</f>
        <v/>
      </c>
      <c r="C287" s="90"/>
      <c r="D287" s="89"/>
      <c r="E287" s="86"/>
      <c r="F287" s="49"/>
      <c r="G287" s="49"/>
      <c r="H287" s="49"/>
      <c r="I287" s="49"/>
      <c r="J287" s="49"/>
      <c r="K287" s="49"/>
      <c r="L287" s="49"/>
      <c r="M287" s="49"/>
      <c r="N287" s="49"/>
      <c r="O287" s="49"/>
      <c r="P287" s="49"/>
      <c r="Q287" s="51"/>
      <c r="R287" s="54"/>
      <c r="S287" s="54"/>
      <c r="T287" s="56"/>
      <c r="U287" s="71" t="str">
        <f>IF(PlanMegVandens[[#This Row],[Mėginių ėmimo vietos pavadinimas]]&lt;&gt;"",SUM(PlanMegVandens[[#This Row],[A]:[Rad]]),"")</f>
        <v/>
      </c>
    </row>
    <row r="288" spans="2:21" ht="17.600000000000001" x14ac:dyDescent="0.4">
      <c r="B288" s="73" t="str">
        <f ca="1">IF(PlanMegVandens[[#This Row],[Mėginių ėmimo vietos pavadinimas]]="","",IF(ROW()=12,1,MAX(INDIRECT("B12:B"&amp;ROW()-1))+1))</f>
        <v/>
      </c>
      <c r="C288" s="90"/>
      <c r="D288" s="89"/>
      <c r="E288" s="86"/>
      <c r="F288" s="49"/>
      <c r="G288" s="49"/>
      <c r="H288" s="49"/>
      <c r="I288" s="49"/>
      <c r="J288" s="49"/>
      <c r="K288" s="49"/>
      <c r="L288" s="49"/>
      <c r="M288" s="49"/>
      <c r="N288" s="49"/>
      <c r="O288" s="49"/>
      <c r="P288" s="49"/>
      <c r="Q288" s="51"/>
      <c r="R288" s="54"/>
      <c r="S288" s="54"/>
      <c r="T288" s="56"/>
      <c r="U288" s="71" t="str">
        <f>IF(PlanMegVandens[[#This Row],[Mėginių ėmimo vietos pavadinimas]]&lt;&gt;"",SUM(PlanMegVandens[[#This Row],[A]:[Rad]]),"")</f>
        <v/>
      </c>
    </row>
    <row r="289" spans="2:21" ht="17.600000000000001" x14ac:dyDescent="0.4">
      <c r="B289" s="73" t="str">
        <f ca="1">IF(PlanMegVandens[[#This Row],[Mėginių ėmimo vietos pavadinimas]]="","",IF(ROW()=12,1,MAX(INDIRECT("B12:B"&amp;ROW()-1))+1))</f>
        <v/>
      </c>
      <c r="C289" s="90"/>
      <c r="D289" s="89"/>
      <c r="E289" s="86"/>
      <c r="F289" s="49"/>
      <c r="G289" s="49"/>
      <c r="H289" s="49"/>
      <c r="I289" s="49"/>
      <c r="J289" s="49"/>
      <c r="K289" s="49"/>
      <c r="L289" s="49"/>
      <c r="M289" s="49"/>
      <c r="N289" s="49"/>
      <c r="O289" s="49"/>
      <c r="P289" s="49"/>
      <c r="Q289" s="51"/>
      <c r="R289" s="54"/>
      <c r="S289" s="54"/>
      <c r="T289" s="56"/>
      <c r="U289" s="71" t="str">
        <f>IF(PlanMegVandens[[#This Row],[Mėginių ėmimo vietos pavadinimas]]&lt;&gt;"",SUM(PlanMegVandens[[#This Row],[A]:[Rad]]),"")</f>
        <v/>
      </c>
    </row>
    <row r="290" spans="2:21" ht="17.600000000000001" x14ac:dyDescent="0.4">
      <c r="B290" s="73" t="str">
        <f ca="1">IF(PlanMegVandens[[#This Row],[Mėginių ėmimo vietos pavadinimas]]="","",IF(ROW()=12,1,MAX(INDIRECT("B12:B"&amp;ROW()-1))+1))</f>
        <v/>
      </c>
      <c r="C290" s="90"/>
      <c r="D290" s="89"/>
      <c r="E290" s="86"/>
      <c r="F290" s="49"/>
      <c r="G290" s="49"/>
      <c r="H290" s="49"/>
      <c r="I290" s="49"/>
      <c r="J290" s="49"/>
      <c r="K290" s="49"/>
      <c r="L290" s="49"/>
      <c r="M290" s="49"/>
      <c r="N290" s="49"/>
      <c r="O290" s="49"/>
      <c r="P290" s="49"/>
      <c r="Q290" s="51"/>
      <c r="R290" s="54"/>
      <c r="S290" s="54"/>
      <c r="T290" s="56"/>
      <c r="U290" s="71" t="str">
        <f>IF(PlanMegVandens[[#This Row],[Mėginių ėmimo vietos pavadinimas]]&lt;&gt;"",SUM(PlanMegVandens[[#This Row],[A]:[Rad]]),"")</f>
        <v/>
      </c>
    </row>
    <row r="291" spans="2:21" ht="17.600000000000001" x14ac:dyDescent="0.4">
      <c r="B291" s="73" t="str">
        <f ca="1">IF(PlanMegVandens[[#This Row],[Mėginių ėmimo vietos pavadinimas]]="","",IF(ROW()=12,1,MAX(INDIRECT("B12:B"&amp;ROW()-1))+1))</f>
        <v/>
      </c>
      <c r="C291" s="90"/>
      <c r="D291" s="89"/>
      <c r="E291" s="86"/>
      <c r="F291" s="49"/>
      <c r="G291" s="49"/>
      <c r="H291" s="49"/>
      <c r="I291" s="49"/>
      <c r="J291" s="49"/>
      <c r="K291" s="49"/>
      <c r="L291" s="49"/>
      <c r="M291" s="49"/>
      <c r="N291" s="49"/>
      <c r="O291" s="49"/>
      <c r="P291" s="49"/>
      <c r="Q291" s="51"/>
      <c r="R291" s="54"/>
      <c r="S291" s="54"/>
      <c r="T291" s="56"/>
      <c r="U291" s="71" t="str">
        <f>IF(PlanMegVandens[[#This Row],[Mėginių ėmimo vietos pavadinimas]]&lt;&gt;"",SUM(PlanMegVandens[[#This Row],[A]:[Rad]]),"")</f>
        <v/>
      </c>
    </row>
    <row r="292" spans="2:21" ht="17.600000000000001" x14ac:dyDescent="0.4">
      <c r="B292" s="73" t="str">
        <f ca="1">IF(PlanMegVandens[[#This Row],[Mėginių ėmimo vietos pavadinimas]]="","",IF(ROW()=12,1,MAX(INDIRECT("B12:B"&amp;ROW()-1))+1))</f>
        <v/>
      </c>
      <c r="C292" s="90"/>
      <c r="D292" s="89"/>
      <c r="E292" s="86"/>
      <c r="F292" s="49"/>
      <c r="G292" s="49"/>
      <c r="H292" s="49"/>
      <c r="I292" s="49"/>
      <c r="J292" s="49"/>
      <c r="K292" s="49"/>
      <c r="L292" s="49"/>
      <c r="M292" s="49"/>
      <c r="N292" s="49"/>
      <c r="O292" s="49"/>
      <c r="P292" s="49"/>
      <c r="Q292" s="51"/>
      <c r="R292" s="54"/>
      <c r="S292" s="54"/>
      <c r="T292" s="56"/>
      <c r="U292" s="71" t="str">
        <f>IF(PlanMegVandens[[#This Row],[Mėginių ėmimo vietos pavadinimas]]&lt;&gt;"",SUM(PlanMegVandens[[#This Row],[A]:[Rad]]),"")</f>
        <v/>
      </c>
    </row>
    <row r="293" spans="2:21" ht="17.600000000000001" x14ac:dyDescent="0.4">
      <c r="B293" s="73" t="str">
        <f ca="1">IF(PlanMegVandens[[#This Row],[Mėginių ėmimo vietos pavadinimas]]="","",IF(ROW()=12,1,MAX(INDIRECT("B12:B"&amp;ROW()-1))+1))</f>
        <v/>
      </c>
      <c r="C293" s="90"/>
      <c r="D293" s="89"/>
      <c r="E293" s="86"/>
      <c r="F293" s="49"/>
      <c r="G293" s="49"/>
      <c r="H293" s="49"/>
      <c r="I293" s="49"/>
      <c r="J293" s="49"/>
      <c r="K293" s="49"/>
      <c r="L293" s="49"/>
      <c r="M293" s="49"/>
      <c r="N293" s="49"/>
      <c r="O293" s="49"/>
      <c r="P293" s="49"/>
      <c r="Q293" s="51"/>
      <c r="R293" s="54"/>
      <c r="S293" s="54"/>
      <c r="T293" s="56"/>
      <c r="U293" s="71" t="str">
        <f>IF(PlanMegVandens[[#This Row],[Mėginių ėmimo vietos pavadinimas]]&lt;&gt;"",SUM(PlanMegVandens[[#This Row],[A]:[Rad]]),"")</f>
        <v/>
      </c>
    </row>
    <row r="294" spans="2:21" ht="17.600000000000001" x14ac:dyDescent="0.4">
      <c r="B294" s="73" t="str">
        <f ca="1">IF(PlanMegVandens[[#This Row],[Mėginių ėmimo vietos pavadinimas]]="","",IF(ROW()=12,1,MAX(INDIRECT("B12:B"&amp;ROW()-1))+1))</f>
        <v/>
      </c>
      <c r="C294" s="90"/>
      <c r="D294" s="89"/>
      <c r="E294" s="86"/>
      <c r="F294" s="49"/>
      <c r="G294" s="49"/>
      <c r="H294" s="49"/>
      <c r="I294" s="49"/>
      <c r="J294" s="49"/>
      <c r="K294" s="49"/>
      <c r="L294" s="49"/>
      <c r="M294" s="49"/>
      <c r="N294" s="49"/>
      <c r="O294" s="49"/>
      <c r="P294" s="49"/>
      <c r="Q294" s="51"/>
      <c r="R294" s="54"/>
      <c r="S294" s="54"/>
      <c r="T294" s="56"/>
      <c r="U294" s="71" t="str">
        <f>IF(PlanMegVandens[[#This Row],[Mėginių ėmimo vietos pavadinimas]]&lt;&gt;"",SUM(PlanMegVandens[[#This Row],[A]:[Rad]]),"")</f>
        <v/>
      </c>
    </row>
    <row r="295" spans="2:21" ht="17.600000000000001" x14ac:dyDescent="0.4">
      <c r="B295" s="73" t="str">
        <f ca="1">IF(PlanMegVandens[[#This Row],[Mėginių ėmimo vietos pavadinimas]]="","",IF(ROW()=12,1,MAX(INDIRECT("B12:B"&amp;ROW()-1))+1))</f>
        <v/>
      </c>
      <c r="C295" s="90"/>
      <c r="D295" s="89"/>
      <c r="E295" s="86"/>
      <c r="F295" s="49"/>
      <c r="G295" s="49"/>
      <c r="H295" s="49"/>
      <c r="I295" s="49"/>
      <c r="J295" s="49"/>
      <c r="K295" s="49"/>
      <c r="L295" s="49"/>
      <c r="M295" s="49"/>
      <c r="N295" s="49"/>
      <c r="O295" s="49"/>
      <c r="P295" s="49"/>
      <c r="Q295" s="51"/>
      <c r="R295" s="54"/>
      <c r="S295" s="54"/>
      <c r="T295" s="56"/>
      <c r="U295" s="71" t="str">
        <f>IF(PlanMegVandens[[#This Row],[Mėginių ėmimo vietos pavadinimas]]&lt;&gt;"",SUM(PlanMegVandens[[#This Row],[A]:[Rad]]),"")</f>
        <v/>
      </c>
    </row>
    <row r="296" spans="2:21" ht="17.600000000000001" x14ac:dyDescent="0.4">
      <c r="B296" s="73" t="str">
        <f ca="1">IF(PlanMegVandens[[#This Row],[Mėginių ėmimo vietos pavadinimas]]="","",IF(ROW()=12,1,MAX(INDIRECT("B12:B"&amp;ROW()-1))+1))</f>
        <v/>
      </c>
      <c r="C296" s="90"/>
      <c r="D296" s="89"/>
      <c r="E296" s="86"/>
      <c r="F296" s="49"/>
      <c r="G296" s="49"/>
      <c r="H296" s="49"/>
      <c r="I296" s="49"/>
      <c r="J296" s="49"/>
      <c r="K296" s="49"/>
      <c r="L296" s="49"/>
      <c r="M296" s="49"/>
      <c r="N296" s="49"/>
      <c r="O296" s="49"/>
      <c r="P296" s="49"/>
      <c r="Q296" s="51"/>
      <c r="R296" s="54"/>
      <c r="S296" s="54"/>
      <c r="T296" s="56"/>
      <c r="U296" s="71" t="str">
        <f>IF(PlanMegVandens[[#This Row],[Mėginių ėmimo vietos pavadinimas]]&lt;&gt;"",SUM(PlanMegVandens[[#This Row],[A]:[Rad]]),"")</f>
        <v/>
      </c>
    </row>
    <row r="297" spans="2:21" ht="17.600000000000001" x14ac:dyDescent="0.4">
      <c r="B297" s="73" t="str">
        <f ca="1">IF(PlanMegVandens[[#This Row],[Mėginių ėmimo vietos pavadinimas]]="","",IF(ROW()=12,1,MAX(INDIRECT("B12:B"&amp;ROW()-1))+1))</f>
        <v/>
      </c>
      <c r="C297" s="90"/>
      <c r="D297" s="89"/>
      <c r="E297" s="86"/>
      <c r="F297" s="49"/>
      <c r="G297" s="49"/>
      <c r="H297" s="49"/>
      <c r="I297" s="49"/>
      <c r="J297" s="49"/>
      <c r="K297" s="49"/>
      <c r="L297" s="49"/>
      <c r="M297" s="49"/>
      <c r="N297" s="49"/>
      <c r="O297" s="49"/>
      <c r="P297" s="49"/>
      <c r="Q297" s="51"/>
      <c r="R297" s="54"/>
      <c r="S297" s="54"/>
      <c r="T297" s="56"/>
      <c r="U297" s="71" t="str">
        <f>IF(PlanMegVandens[[#This Row],[Mėginių ėmimo vietos pavadinimas]]&lt;&gt;"",SUM(PlanMegVandens[[#This Row],[A]:[Rad]]),"")</f>
        <v/>
      </c>
    </row>
    <row r="298" spans="2:21" ht="17.600000000000001" x14ac:dyDescent="0.4">
      <c r="B298" s="73" t="str">
        <f ca="1">IF(PlanMegVandens[[#This Row],[Mėginių ėmimo vietos pavadinimas]]="","",IF(ROW()=12,1,MAX(INDIRECT("B12:B"&amp;ROW()-1))+1))</f>
        <v/>
      </c>
      <c r="C298" s="90"/>
      <c r="D298" s="89"/>
      <c r="E298" s="86"/>
      <c r="F298" s="49"/>
      <c r="G298" s="49"/>
      <c r="H298" s="49"/>
      <c r="I298" s="49"/>
      <c r="J298" s="49"/>
      <c r="K298" s="49"/>
      <c r="L298" s="49"/>
      <c r="M298" s="49"/>
      <c r="N298" s="49"/>
      <c r="O298" s="49"/>
      <c r="P298" s="49"/>
      <c r="Q298" s="51"/>
      <c r="R298" s="54"/>
      <c r="S298" s="54"/>
      <c r="T298" s="56"/>
      <c r="U298" s="71" t="str">
        <f>IF(PlanMegVandens[[#This Row],[Mėginių ėmimo vietos pavadinimas]]&lt;&gt;"",SUM(PlanMegVandens[[#This Row],[A]:[Rad]]),"")</f>
        <v/>
      </c>
    </row>
    <row r="299" spans="2:21" ht="17.600000000000001" x14ac:dyDescent="0.4">
      <c r="B299" s="73" t="str">
        <f ca="1">IF(PlanMegVandens[[#This Row],[Mėginių ėmimo vietos pavadinimas]]="","",IF(ROW()=12,1,MAX(INDIRECT("B12:B"&amp;ROW()-1))+1))</f>
        <v/>
      </c>
      <c r="C299" s="90"/>
      <c r="D299" s="89"/>
      <c r="E299" s="86"/>
      <c r="F299" s="49"/>
      <c r="G299" s="49"/>
      <c r="H299" s="49"/>
      <c r="I299" s="49"/>
      <c r="J299" s="49"/>
      <c r="K299" s="49"/>
      <c r="L299" s="49"/>
      <c r="M299" s="49"/>
      <c r="N299" s="49"/>
      <c r="O299" s="49"/>
      <c r="P299" s="49"/>
      <c r="Q299" s="51"/>
      <c r="R299" s="54"/>
      <c r="S299" s="54"/>
      <c r="T299" s="56"/>
      <c r="U299" s="71" t="str">
        <f>IF(PlanMegVandens[[#This Row],[Mėginių ėmimo vietos pavadinimas]]&lt;&gt;"",SUM(PlanMegVandens[[#This Row],[A]:[Rad]]),"")</f>
        <v/>
      </c>
    </row>
    <row r="300" spans="2:21" ht="17.600000000000001" x14ac:dyDescent="0.4">
      <c r="B300" s="73" t="str">
        <f ca="1">IF(PlanMegVandens[[#This Row],[Mėginių ėmimo vietos pavadinimas]]="","",IF(ROW()=12,1,MAX(INDIRECT("B12:B"&amp;ROW()-1))+1))</f>
        <v/>
      </c>
      <c r="C300" s="90"/>
      <c r="D300" s="89"/>
      <c r="E300" s="86"/>
      <c r="F300" s="49"/>
      <c r="G300" s="49"/>
      <c r="H300" s="49"/>
      <c r="I300" s="49"/>
      <c r="J300" s="49"/>
      <c r="K300" s="49"/>
      <c r="L300" s="49"/>
      <c r="M300" s="49"/>
      <c r="N300" s="49"/>
      <c r="O300" s="49"/>
      <c r="P300" s="49"/>
      <c r="Q300" s="51"/>
      <c r="R300" s="54"/>
      <c r="S300" s="54"/>
      <c r="T300" s="56"/>
      <c r="U300" s="71" t="str">
        <f>IF(PlanMegVandens[[#This Row],[Mėginių ėmimo vietos pavadinimas]]&lt;&gt;"",SUM(PlanMegVandens[[#This Row],[A]:[Rad]]),"")</f>
        <v/>
      </c>
    </row>
    <row r="301" spans="2:21" ht="17.600000000000001" x14ac:dyDescent="0.4">
      <c r="B301" s="73" t="str">
        <f ca="1">IF(PlanMegVandens[[#This Row],[Mėginių ėmimo vietos pavadinimas]]="","",IF(ROW()=12,1,MAX(INDIRECT("B12:B"&amp;ROW()-1))+1))</f>
        <v/>
      </c>
      <c r="C301" s="90"/>
      <c r="D301" s="89"/>
      <c r="E301" s="86"/>
      <c r="F301" s="49"/>
      <c r="G301" s="49"/>
      <c r="H301" s="49"/>
      <c r="I301" s="49"/>
      <c r="J301" s="49"/>
      <c r="K301" s="49"/>
      <c r="L301" s="49"/>
      <c r="M301" s="49"/>
      <c r="N301" s="49"/>
      <c r="O301" s="49"/>
      <c r="P301" s="49"/>
      <c r="Q301" s="51"/>
      <c r="R301" s="54"/>
      <c r="S301" s="54"/>
      <c r="T301" s="56"/>
      <c r="U301" s="71" t="str">
        <f>IF(PlanMegVandens[[#This Row],[Mėginių ėmimo vietos pavadinimas]]&lt;&gt;"",SUM(PlanMegVandens[[#This Row],[A]:[Rad]]),"")</f>
        <v/>
      </c>
    </row>
    <row r="302" spans="2:21" ht="17.600000000000001" x14ac:dyDescent="0.4">
      <c r="B302" s="73" t="str">
        <f ca="1">IF(PlanMegVandens[[#This Row],[Mėginių ėmimo vietos pavadinimas]]="","",IF(ROW()=12,1,MAX(INDIRECT("B12:B"&amp;ROW()-1))+1))</f>
        <v/>
      </c>
      <c r="C302" s="90"/>
      <c r="D302" s="89"/>
      <c r="E302" s="86"/>
      <c r="F302" s="49"/>
      <c r="G302" s="49"/>
      <c r="H302" s="49"/>
      <c r="I302" s="49"/>
      <c r="J302" s="49"/>
      <c r="K302" s="49"/>
      <c r="L302" s="49"/>
      <c r="M302" s="49"/>
      <c r="N302" s="49"/>
      <c r="O302" s="49"/>
      <c r="P302" s="49"/>
      <c r="Q302" s="51"/>
      <c r="R302" s="54"/>
      <c r="S302" s="54"/>
      <c r="T302" s="56"/>
      <c r="U302" s="71" t="str">
        <f>IF(PlanMegVandens[[#This Row],[Mėginių ėmimo vietos pavadinimas]]&lt;&gt;"",SUM(PlanMegVandens[[#This Row],[A]:[Rad]]),"")</f>
        <v/>
      </c>
    </row>
    <row r="303" spans="2:21" ht="17.600000000000001" x14ac:dyDescent="0.4">
      <c r="B303" s="73" t="str">
        <f ca="1">IF(PlanMegVandens[[#This Row],[Mėginių ėmimo vietos pavadinimas]]="","",IF(ROW()=12,1,MAX(INDIRECT("B12:B"&amp;ROW()-1))+1))</f>
        <v/>
      </c>
      <c r="C303" s="90"/>
      <c r="D303" s="89"/>
      <c r="E303" s="86"/>
      <c r="F303" s="49"/>
      <c r="G303" s="49"/>
      <c r="H303" s="49"/>
      <c r="I303" s="49"/>
      <c r="J303" s="49"/>
      <c r="K303" s="49"/>
      <c r="L303" s="49"/>
      <c r="M303" s="49"/>
      <c r="N303" s="49"/>
      <c r="O303" s="49"/>
      <c r="P303" s="49"/>
      <c r="Q303" s="51"/>
      <c r="R303" s="54"/>
      <c r="S303" s="54"/>
      <c r="T303" s="56"/>
      <c r="U303" s="71" t="str">
        <f>IF(PlanMegVandens[[#This Row],[Mėginių ėmimo vietos pavadinimas]]&lt;&gt;"",SUM(PlanMegVandens[[#This Row],[A]:[Rad]]),"")</f>
        <v/>
      </c>
    </row>
    <row r="304" spans="2:21" ht="17.600000000000001" x14ac:dyDescent="0.4">
      <c r="B304" s="73" t="str">
        <f ca="1">IF(PlanMegVandens[[#This Row],[Mėginių ėmimo vietos pavadinimas]]="","",IF(ROW()=12,1,MAX(INDIRECT("B12:B"&amp;ROW()-1))+1))</f>
        <v/>
      </c>
      <c r="C304" s="90"/>
      <c r="D304" s="89"/>
      <c r="E304" s="86"/>
      <c r="F304" s="49"/>
      <c r="G304" s="49"/>
      <c r="H304" s="49"/>
      <c r="I304" s="49"/>
      <c r="J304" s="49"/>
      <c r="K304" s="49"/>
      <c r="L304" s="49"/>
      <c r="M304" s="49"/>
      <c r="N304" s="49"/>
      <c r="O304" s="49"/>
      <c r="P304" s="49"/>
      <c r="Q304" s="51"/>
      <c r="R304" s="54"/>
      <c r="S304" s="54"/>
      <c r="T304" s="56"/>
      <c r="U304" s="71" t="str">
        <f>IF(PlanMegVandens[[#This Row],[Mėginių ėmimo vietos pavadinimas]]&lt;&gt;"",SUM(PlanMegVandens[[#This Row],[A]:[Rad]]),"")</f>
        <v/>
      </c>
    </row>
    <row r="305" spans="2:21" ht="17.600000000000001" x14ac:dyDescent="0.4">
      <c r="B305" s="73" t="str">
        <f ca="1">IF(PlanMegVandens[[#This Row],[Mėginių ėmimo vietos pavadinimas]]="","",IF(ROW()=12,1,MAX(INDIRECT("B12:B"&amp;ROW()-1))+1))</f>
        <v/>
      </c>
      <c r="C305" s="90"/>
      <c r="D305" s="89"/>
      <c r="E305" s="86"/>
      <c r="F305" s="49"/>
      <c r="G305" s="49"/>
      <c r="H305" s="49"/>
      <c r="I305" s="49"/>
      <c r="J305" s="49"/>
      <c r="K305" s="49"/>
      <c r="L305" s="49"/>
      <c r="M305" s="49"/>
      <c r="N305" s="49"/>
      <c r="O305" s="49"/>
      <c r="P305" s="49"/>
      <c r="Q305" s="51"/>
      <c r="R305" s="54"/>
      <c r="S305" s="54"/>
      <c r="T305" s="56"/>
      <c r="U305" s="71" t="str">
        <f>IF(PlanMegVandens[[#This Row],[Mėginių ėmimo vietos pavadinimas]]&lt;&gt;"",SUM(PlanMegVandens[[#This Row],[A]:[Rad]]),"")</f>
        <v/>
      </c>
    </row>
    <row r="306" spans="2:21" ht="17.600000000000001" x14ac:dyDescent="0.4">
      <c r="B306" s="73" t="str">
        <f ca="1">IF(PlanMegVandens[[#This Row],[Mėginių ėmimo vietos pavadinimas]]="","",IF(ROW()=12,1,MAX(INDIRECT("B12:B"&amp;ROW()-1))+1))</f>
        <v/>
      </c>
      <c r="C306" s="90"/>
      <c r="D306" s="89"/>
      <c r="E306" s="86"/>
      <c r="F306" s="49"/>
      <c r="G306" s="49"/>
      <c r="H306" s="49"/>
      <c r="I306" s="49"/>
      <c r="J306" s="49"/>
      <c r="K306" s="49"/>
      <c r="L306" s="49"/>
      <c r="M306" s="49"/>
      <c r="N306" s="49"/>
      <c r="O306" s="49"/>
      <c r="P306" s="49"/>
      <c r="Q306" s="51"/>
      <c r="R306" s="54"/>
      <c r="S306" s="54"/>
      <c r="T306" s="56"/>
      <c r="U306" s="71" t="str">
        <f>IF(PlanMegVandens[[#This Row],[Mėginių ėmimo vietos pavadinimas]]&lt;&gt;"",SUM(PlanMegVandens[[#This Row],[A]:[Rad]]),"")</f>
        <v/>
      </c>
    </row>
    <row r="307" spans="2:21" ht="17.600000000000001" x14ac:dyDescent="0.4">
      <c r="B307" s="73" t="str">
        <f ca="1">IF(PlanMegVandens[[#This Row],[Mėginių ėmimo vietos pavadinimas]]="","",IF(ROW()=12,1,MAX(INDIRECT("B12:B"&amp;ROW()-1))+1))</f>
        <v/>
      </c>
      <c r="C307" s="90"/>
      <c r="D307" s="89"/>
      <c r="E307" s="86"/>
      <c r="F307" s="49"/>
      <c r="G307" s="49"/>
      <c r="H307" s="49"/>
      <c r="I307" s="49"/>
      <c r="J307" s="49"/>
      <c r="K307" s="49"/>
      <c r="L307" s="49"/>
      <c r="M307" s="49"/>
      <c r="N307" s="49"/>
      <c r="O307" s="49"/>
      <c r="P307" s="49"/>
      <c r="Q307" s="51"/>
      <c r="R307" s="54"/>
      <c r="S307" s="54"/>
      <c r="T307" s="56"/>
      <c r="U307" s="71" t="str">
        <f>IF(PlanMegVandens[[#This Row],[Mėginių ėmimo vietos pavadinimas]]&lt;&gt;"",SUM(PlanMegVandens[[#This Row],[A]:[Rad]]),"")</f>
        <v/>
      </c>
    </row>
    <row r="308" spans="2:21" ht="17.600000000000001" x14ac:dyDescent="0.4">
      <c r="B308" s="73" t="str">
        <f ca="1">IF(PlanMegVandens[[#This Row],[Mėginių ėmimo vietos pavadinimas]]="","",IF(ROW()=12,1,MAX(INDIRECT("B12:B"&amp;ROW()-1))+1))</f>
        <v/>
      </c>
      <c r="C308" s="90"/>
      <c r="D308" s="89"/>
      <c r="E308" s="86"/>
      <c r="F308" s="49"/>
      <c r="G308" s="49"/>
      <c r="H308" s="49"/>
      <c r="I308" s="49"/>
      <c r="J308" s="49"/>
      <c r="K308" s="49"/>
      <c r="L308" s="49"/>
      <c r="M308" s="49"/>
      <c r="N308" s="49"/>
      <c r="O308" s="49"/>
      <c r="P308" s="49"/>
      <c r="Q308" s="51"/>
      <c r="R308" s="54"/>
      <c r="S308" s="54"/>
      <c r="T308" s="56"/>
      <c r="U308" s="71" t="str">
        <f>IF(PlanMegVandens[[#This Row],[Mėginių ėmimo vietos pavadinimas]]&lt;&gt;"",SUM(PlanMegVandens[[#This Row],[A]:[Rad]]),"")</f>
        <v/>
      </c>
    </row>
    <row r="309" spans="2:21" ht="17.600000000000001" x14ac:dyDescent="0.4">
      <c r="B309" s="73" t="str">
        <f ca="1">IF(PlanMegVandens[[#This Row],[Mėginių ėmimo vietos pavadinimas]]="","",IF(ROW()=12,1,MAX(INDIRECT("B12:B"&amp;ROW()-1))+1))</f>
        <v/>
      </c>
      <c r="C309" s="90"/>
      <c r="D309" s="89"/>
      <c r="E309" s="86"/>
      <c r="F309" s="49"/>
      <c r="G309" s="49"/>
      <c r="H309" s="49"/>
      <c r="I309" s="49"/>
      <c r="J309" s="49"/>
      <c r="K309" s="49"/>
      <c r="L309" s="49"/>
      <c r="M309" s="49"/>
      <c r="N309" s="49"/>
      <c r="O309" s="49"/>
      <c r="P309" s="49"/>
      <c r="Q309" s="51"/>
      <c r="R309" s="54"/>
      <c r="S309" s="54"/>
      <c r="T309" s="56"/>
      <c r="U309" s="71" t="str">
        <f>IF(PlanMegVandens[[#This Row],[Mėginių ėmimo vietos pavadinimas]]&lt;&gt;"",SUM(PlanMegVandens[[#This Row],[A]:[Rad]]),"")</f>
        <v/>
      </c>
    </row>
    <row r="310" spans="2:21" ht="17.600000000000001" x14ac:dyDescent="0.4">
      <c r="B310" s="73" t="str">
        <f ca="1">IF(PlanMegVandens[[#This Row],[Mėginių ėmimo vietos pavadinimas]]="","",IF(ROW()=12,1,MAX(INDIRECT("B12:B"&amp;ROW()-1))+1))</f>
        <v/>
      </c>
      <c r="C310" s="90"/>
      <c r="D310" s="89"/>
      <c r="E310" s="86"/>
      <c r="F310" s="49"/>
      <c r="G310" s="49"/>
      <c r="H310" s="49"/>
      <c r="I310" s="49"/>
      <c r="J310" s="49"/>
      <c r="K310" s="49"/>
      <c r="L310" s="49"/>
      <c r="M310" s="49"/>
      <c r="N310" s="49"/>
      <c r="O310" s="49"/>
      <c r="P310" s="49"/>
      <c r="Q310" s="51"/>
      <c r="R310" s="54"/>
      <c r="S310" s="54"/>
      <c r="T310" s="56"/>
      <c r="U310" s="71" t="str">
        <f>IF(PlanMegVandens[[#This Row],[Mėginių ėmimo vietos pavadinimas]]&lt;&gt;"",SUM(PlanMegVandens[[#This Row],[A]:[Rad]]),"")</f>
        <v/>
      </c>
    </row>
    <row r="311" spans="2:21" ht="17.600000000000001" x14ac:dyDescent="0.4">
      <c r="B311" s="73" t="str">
        <f ca="1">IF(PlanMegVandens[[#This Row],[Mėginių ėmimo vietos pavadinimas]]="","",IF(ROW()=12,1,MAX(INDIRECT("B12:B"&amp;ROW()-1))+1))</f>
        <v/>
      </c>
      <c r="C311" s="90"/>
      <c r="D311" s="89"/>
      <c r="E311" s="86"/>
      <c r="F311" s="49"/>
      <c r="G311" s="49"/>
      <c r="H311" s="49"/>
      <c r="I311" s="49"/>
      <c r="J311" s="49"/>
      <c r="K311" s="49"/>
      <c r="L311" s="49"/>
      <c r="M311" s="49"/>
      <c r="N311" s="49"/>
      <c r="O311" s="49"/>
      <c r="P311" s="49"/>
      <c r="Q311" s="51"/>
      <c r="R311" s="54"/>
      <c r="S311" s="54"/>
      <c r="T311" s="56"/>
      <c r="U311" s="71" t="str">
        <f>IF(PlanMegVandens[[#This Row],[Mėginių ėmimo vietos pavadinimas]]&lt;&gt;"",SUM(PlanMegVandens[[#This Row],[A]:[Rad]]),"")</f>
        <v/>
      </c>
    </row>
    <row r="312" spans="2:21" ht="17.600000000000001" x14ac:dyDescent="0.4">
      <c r="B312" s="73" t="str">
        <f ca="1">IF(PlanMegVandens[[#This Row],[Mėginių ėmimo vietos pavadinimas]]="","",IF(ROW()=12,1,MAX(INDIRECT("B12:B"&amp;ROW()-1))+1))</f>
        <v/>
      </c>
      <c r="C312" s="90"/>
      <c r="D312" s="89"/>
      <c r="E312" s="86"/>
      <c r="F312" s="49"/>
      <c r="G312" s="49"/>
      <c r="H312" s="49"/>
      <c r="I312" s="49"/>
      <c r="J312" s="49"/>
      <c r="K312" s="49"/>
      <c r="L312" s="49"/>
      <c r="M312" s="49"/>
      <c r="N312" s="49"/>
      <c r="O312" s="49"/>
      <c r="P312" s="49"/>
      <c r="Q312" s="51"/>
      <c r="R312" s="54"/>
      <c r="S312" s="54"/>
      <c r="T312" s="56"/>
      <c r="U312" s="71" t="str">
        <f>IF(PlanMegVandens[[#This Row],[Mėginių ėmimo vietos pavadinimas]]&lt;&gt;"",SUM(PlanMegVandens[[#This Row],[A]:[Rad]]),"")</f>
        <v/>
      </c>
    </row>
    <row r="313" spans="2:21" ht="18" thickBot="1" x14ac:dyDescent="0.45">
      <c r="B313" s="73" t="str">
        <f ca="1">IF(PlanMegVandens[[#This Row],[Mėginių ėmimo vietos pavadinimas]]="","",IF(ROW()=12,1,MAX(INDIRECT("B12:B"&amp;ROW()-1))+1))</f>
        <v/>
      </c>
      <c r="C313" s="90"/>
      <c r="D313" s="89"/>
      <c r="E313" s="86"/>
      <c r="F313" s="49"/>
      <c r="G313" s="49"/>
      <c r="H313" s="49"/>
      <c r="I313" s="49"/>
      <c r="J313" s="49"/>
      <c r="K313" s="49"/>
      <c r="L313" s="49"/>
      <c r="M313" s="49"/>
      <c r="N313" s="49"/>
      <c r="O313" s="49"/>
      <c r="P313" s="49"/>
      <c r="Q313" s="51"/>
      <c r="R313" s="63"/>
      <c r="S313" s="63"/>
      <c r="T313" s="64"/>
      <c r="U313" s="71" t="str">
        <f>IF(PlanMegVandens[[#This Row],[Mėginių ėmimo vietos pavadinimas]]&lt;&gt;"",SUM(PlanMegVandens[[#This Row],[A]:[Rad]]),"")</f>
        <v/>
      </c>
    </row>
    <row r="314" spans="2:21" ht="18.75" customHeight="1" thickTop="1" x14ac:dyDescent="0.4">
      <c r="B314" s="57"/>
      <c r="C314" s="58"/>
      <c r="D314" s="59"/>
      <c r="E314" s="60"/>
      <c r="F314" s="61"/>
      <c r="G314" s="61"/>
      <c r="H314" s="61"/>
      <c r="I314" s="61"/>
      <c r="J314" s="61"/>
      <c r="K314" s="61"/>
      <c r="L314" s="61"/>
      <c r="M314" s="61"/>
      <c r="N314" s="61"/>
      <c r="O314" s="61"/>
      <c r="P314" s="61"/>
      <c r="Q314" s="62"/>
      <c r="R314" s="67">
        <f>SUBTOTAL(109,PlanMegVandens[A])</f>
        <v>7</v>
      </c>
      <c r="S314" s="68">
        <f>SUBTOTAL(109,PlanMegVandens[B])</f>
        <v>2</v>
      </c>
      <c r="T314" s="69">
        <f>SUBTOTAL(109,PlanMegVandens[Rad])</f>
        <v>2</v>
      </c>
      <c r="U314" s="70">
        <f>SUBTOTAL(109,PlanMegVandens[Viso])</f>
        <v>11</v>
      </c>
    </row>
  </sheetData>
  <sheetProtection algorithmName="SHA-512" hashValue="2+lgu0JFSK5GQ+Wq0Oi4UZ2tSRAHvnhqElnlJj6uY1NL37FCZDxAqBRkfF0dceQ5pwU00mXz+g3ECNBXVO4ZiA==" saltValue="SEWtZzspC+V8XxsVwsMw8w==" spinCount="100000" sheet="1" autoFilter="0"/>
  <mergeCells count="3">
    <mergeCell ref="B4:E4"/>
    <mergeCell ref="B11:E11"/>
    <mergeCell ref="F12:Q12"/>
  </mergeCells>
  <conditionalFormatting sqref="D7:D9">
    <cfRule type="expression" dxfId="14" priority="22">
      <formula>AND(ISNUMBER($C7),$C7&gt;0,$C7&gt;$D7)</formula>
    </cfRule>
  </conditionalFormatting>
  <conditionalFormatting sqref="D14:D313">
    <cfRule type="expression" dxfId="13" priority="19" stopIfTrue="1">
      <formula>AND($C14&lt;&gt;"",$D14="")</formula>
    </cfRule>
  </conditionalFormatting>
  <conditionalFormatting sqref="E7:E9">
    <cfRule type="expression" dxfId="12" priority="50">
      <formula>OR(AND(ISNUMBER($C7),$C7&gt;0,$D7&lt;&gt;"",$C7&gt;$D7,OR($E7="",$E7=" ")),AND(ISNUMBER($D7),$D7=0,OR($E7="",$E7=" ")))</formula>
    </cfRule>
  </conditionalFormatting>
  <conditionalFormatting sqref="E14:E313">
    <cfRule type="expression" dxfId="11" priority="20" stopIfTrue="1">
      <formula>AND($D14&lt;&gt;"",$E14="")</formula>
    </cfRule>
  </conditionalFormatting>
  <dataValidations count="2">
    <dataValidation type="whole" allowBlank="1" showInputMessage="1" showErrorMessage="1" errorTitle="Validacijos klaida" error="Įvedamas sveikas skaičius" promptTitle="Įvedamas skaičius" sqref="D7:D9" xr:uid="{A63B4153-9EBB-45DC-A597-7D023EFF0581}">
      <formula1>0</formula1>
      <formula2>550000</formula2>
    </dataValidation>
    <dataValidation type="whole" allowBlank="1" showInputMessage="1" showErrorMessage="1" sqref="R14:T313" xr:uid="{C66CE314-B888-4A12-BF15-05C603FE278F}">
      <formula1>0</formula1>
      <formula2>9999</formula2>
    </dataValidation>
  </dataValidations>
  <pageMargins left="0.7" right="0.7" top="0.75" bottom="0.75" header="0.3" footer="0.3"/>
  <pageSetup scale="53" fitToHeight="7" orientation="landscape" r:id="rId1"/>
  <drawing r:id="rId2"/>
  <legacyDrawing r:id="rId3"/>
  <tableParts count="2">
    <tablePart r:id="rId4"/>
    <tablePart r:id="rId5"/>
  </tableParts>
  <extLst>
    <ext xmlns:x14="http://schemas.microsoft.com/office/spreadsheetml/2009/9/main" uri="{CCE6A557-97BC-4b89-ADB6-D9C93CAAB3DF}">
      <x14:dataValidations xmlns:xm="http://schemas.microsoft.com/office/excel/2006/main" count="1">
        <x14:dataValidation type="list" allowBlank="1" showInputMessage="1" showErrorMessage="1" xr:uid="{3E88CE5F-252D-4541-A925-017BEAC02459}">
          <x14:formula1>
            <xm:f>_tarpinės!$M$2:$M$8</xm:f>
          </x14:formula1>
          <xm:sqref>E14:E313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59CB5-5FBB-4ACC-BFA3-CC5B39D5982A}">
  <sheetPr>
    <tabColor theme="9" tint="0.79998168889431442"/>
    <pageSetUpPr fitToPage="1"/>
  </sheetPr>
  <dimension ref="A1:H89"/>
  <sheetViews>
    <sheetView showGridLines="0" tabSelected="1" zoomScaleNormal="100" workbookViewId="0">
      <selection activeCell="E99" sqref="E99"/>
    </sheetView>
  </sheetViews>
  <sheetFormatPr defaultColWidth="8.84375" defaultRowHeight="18.75" customHeight="1" x14ac:dyDescent="0.4"/>
  <cols>
    <col min="1" max="1" width="5" style="10" customWidth="1"/>
    <col min="2" max="2" width="20.3046875" style="10" customWidth="1"/>
    <col min="3" max="3" width="31.3828125" style="10" customWidth="1"/>
    <col min="4" max="4" width="56.53515625" style="10" customWidth="1"/>
    <col min="5" max="5" width="12" style="10" bestFit="1" customWidth="1"/>
    <col min="6" max="7" width="14.3828125" style="10" bestFit="1" customWidth="1"/>
    <col min="8" max="8" width="58.3828125" style="10" customWidth="1"/>
    <col min="9" max="16384" width="8.84375" style="10"/>
  </cols>
  <sheetData>
    <row r="1" spans="1:8" ht="18.75" customHeight="1" x14ac:dyDescent="0.4">
      <c r="A1"/>
      <c r="B1"/>
      <c r="C1"/>
    </row>
    <row r="2" spans="1:8" ht="18.75" customHeight="1" x14ac:dyDescent="0.4">
      <c r="A2"/>
      <c r="B2"/>
      <c r="C2"/>
    </row>
    <row r="3" spans="1:8" ht="18.75" customHeight="1" x14ac:dyDescent="0.4">
      <c r="A3"/>
      <c r="B3"/>
      <c r="C3"/>
    </row>
    <row r="4" spans="1:8" ht="22.3" x14ac:dyDescent="0.4">
      <c r="B4" s="120" t="s">
        <v>14</v>
      </c>
      <c r="C4" s="120"/>
      <c r="D4" s="120"/>
    </row>
    <row r="6" spans="1:8" ht="47.6" x14ac:dyDescent="0.4">
      <c r="B6" s="11" t="s">
        <v>90</v>
      </c>
      <c r="C6" s="11" t="s">
        <v>62</v>
      </c>
      <c r="D6" s="11" t="s">
        <v>91</v>
      </c>
      <c r="E6" s="81" t="s">
        <v>92</v>
      </c>
      <c r="F6" s="82" t="s">
        <v>93</v>
      </c>
      <c r="G6" s="83" t="s">
        <v>94</v>
      </c>
      <c r="H6" s="12" t="s">
        <v>65</v>
      </c>
    </row>
    <row r="7" spans="1:8" ht="17.600000000000001" hidden="1" x14ac:dyDescent="0.4">
      <c r="B7" s="77" t="s">
        <v>95</v>
      </c>
      <c r="C7" s="78" t="str">
        <f>VLOOKUP(PlanRodVandens[[#This Row],[Kodas]],Rodikliai[],2,FALSE)</f>
        <v>Mikrobiologiniai rodikliai</v>
      </c>
      <c r="D7" s="78" t="str">
        <f>VLOOKUP(PlanRodVandens[[#This Row],[Kodas]],Rodikliai[],3,FALSE)</f>
        <v>Žarninės lazdelės (Escherichia coli)</v>
      </c>
      <c r="E7" s="79" t="str">
        <f>IF(VLOOKUP(PlanRodVandens[[#This Row],[Kodas]],TarpReik[],3,FALSE)=0,"",VLOOKUP(PlanRodVandens[[#This Row],[Kodas]],TarpReik[],3,FALSE))</f>
        <v>A</v>
      </c>
      <c r="F7" s="80">
        <f>IFERROR(VLOOKUP(PlanRodVandens[[#This Row],[Dažnumo grupė]],TarpPlanas[],6,FALSE),"")</f>
        <v>7</v>
      </c>
      <c r="G7" s="41">
        <v>7</v>
      </c>
      <c r="H7" s="107"/>
    </row>
    <row r="8" spans="1:8" ht="17.600000000000001" hidden="1" x14ac:dyDescent="0.4">
      <c r="B8" s="77" t="s">
        <v>96</v>
      </c>
      <c r="C8" s="78" t="str">
        <f>VLOOKUP(PlanRodVandens[[#This Row],[Kodas]],Rodikliai[],2,FALSE)</f>
        <v>Mikrobiologiniai rodikliai</v>
      </c>
      <c r="D8" s="78" t="str">
        <f>VLOOKUP(PlanRodVandens[[#This Row],[Kodas]],Rodikliai[],3,FALSE)</f>
        <v>Žarniniai enterokokai</v>
      </c>
      <c r="E8" s="79" t="str">
        <f>IF(VLOOKUP(PlanRodVandens[[#This Row],[Kodas]],TarpReik[],3,FALSE)=0,"",VLOOKUP(PlanRodVandens[[#This Row],[Kodas]],TarpReik[],3,FALSE))</f>
        <v>A</v>
      </c>
      <c r="F8" s="80">
        <f>IFERROR(VLOOKUP(PlanRodVandens[[#This Row],[Dažnumo grupė]],TarpPlanas[],6,FALSE),"")</f>
        <v>7</v>
      </c>
      <c r="G8" s="42">
        <v>7</v>
      </c>
      <c r="H8" s="106"/>
    </row>
    <row r="9" spans="1:8" ht="167.15" hidden="1" x14ac:dyDescent="0.4">
      <c r="B9" s="77" t="s">
        <v>111</v>
      </c>
      <c r="C9" s="78" t="str">
        <f>VLOOKUP(PlanRodVandens[[#This Row],[Kodas]],Rodikliai[],2,FALSE)</f>
        <v>Cheminiai rodikliai</v>
      </c>
      <c r="D9" s="78" t="str">
        <f>VLOOKUP(PlanRodVandens[[#This Row],[Kodas]],Rodikliai[],3,FALSE)</f>
        <v>1,2-dichloretanas</v>
      </c>
      <c r="E9" s="79" t="str">
        <f>IF(VLOOKUP(PlanRodVandens[[#This Row],[Kodas]],TarpReik[],3,FALSE)=0,"",VLOOKUP(PlanRodVandens[[#This Row],[Kodas]],TarpReik[],3,FALSE))</f>
        <v>B</v>
      </c>
      <c r="F9" s="80">
        <f>IFERROR(VLOOKUP(PlanRodVandens[[#This Row],[Dažnumo grupė]],TarpPlanas[],6,FALSE),"")</f>
        <v>2</v>
      </c>
      <c r="G9" s="42">
        <v>1</v>
      </c>
      <c r="H9" s="111" t="s">
        <v>358</v>
      </c>
    </row>
    <row r="10" spans="1:8" ht="17.600000000000001" hidden="1" x14ac:dyDescent="0.4">
      <c r="B10" s="77" t="s">
        <v>97</v>
      </c>
      <c r="C10" s="78" t="str">
        <f>VLOOKUP(PlanRodVandens[[#This Row],[Kodas]],Rodikliai[],2,FALSE)</f>
        <v>Cheminiai rodikliai</v>
      </c>
      <c r="D10" s="78" t="str">
        <f>VLOOKUP(PlanRodVandens[[#This Row],[Kodas]],Rodikliai[],3,FALSE)</f>
        <v>Akrilamidas</v>
      </c>
      <c r="E10" s="79" t="str">
        <f>IF(VLOOKUP(PlanRodVandens[[#This Row],[Kodas]],TarpReik[],3,FALSE)=0,"",VLOOKUP(PlanRodVandens[[#This Row],[Kodas]],TarpReik[],3,FALSE))</f>
        <v>B</v>
      </c>
      <c r="F10" s="80">
        <f>IFERROR(VLOOKUP(PlanRodVandens[[#This Row],[Dažnumo grupė]],TarpPlanas[],6,FALSE),"")</f>
        <v>2</v>
      </c>
      <c r="G10" s="42">
        <v>2</v>
      </c>
      <c r="H10" s="106"/>
    </row>
    <row r="11" spans="1:8" ht="17.600000000000001" hidden="1" x14ac:dyDescent="0.4">
      <c r="B11" s="77" t="s">
        <v>99</v>
      </c>
      <c r="C11" s="78" t="str">
        <f>VLOOKUP(PlanRodVandens[[#This Row],[Kodas]],Rodikliai[],2,FALSE)</f>
        <v>Cheminiai rodikliai</v>
      </c>
      <c r="D11" s="78" t="str">
        <f>VLOOKUP(PlanRodVandens[[#This Row],[Kodas]],Rodikliai[],3,FALSE)</f>
        <v>Arsenas</v>
      </c>
      <c r="E11" s="79" t="str">
        <f>IF(VLOOKUP(PlanRodVandens[[#This Row],[Kodas]],TarpReik[],3,FALSE)=0,"",VLOOKUP(PlanRodVandens[[#This Row],[Kodas]],TarpReik[],3,FALSE))</f>
        <v>B</v>
      </c>
      <c r="F11" s="80">
        <f>IFERROR(VLOOKUP(PlanRodVandens[[#This Row],[Dažnumo grupė]],TarpPlanas[],6,FALSE),"")</f>
        <v>2</v>
      </c>
      <c r="G11" s="42">
        <v>2</v>
      </c>
      <c r="H11" s="106"/>
    </row>
    <row r="12" spans="1:8" ht="298.75" hidden="1" x14ac:dyDescent="0.4">
      <c r="B12" s="77" t="s">
        <v>100</v>
      </c>
      <c r="C12" s="78" t="str">
        <f>VLOOKUP(PlanRodVandens[[#This Row],[Kodas]],Rodikliai[],2,FALSE)</f>
        <v>Cheminiai rodikliai</v>
      </c>
      <c r="D12" s="78" t="str">
        <f>VLOOKUP(PlanRodVandens[[#This Row],[Kodas]],Rodikliai[],3,FALSE)</f>
        <v>Benzenas</v>
      </c>
      <c r="E12" s="79" t="str">
        <f>IF(VLOOKUP(PlanRodVandens[[#This Row],[Kodas]],TarpReik[],3,FALSE)=0,"",VLOOKUP(PlanRodVandens[[#This Row],[Kodas]],TarpReik[],3,FALSE))</f>
        <v>B</v>
      </c>
      <c r="F12" s="80">
        <f>IFERROR(VLOOKUP(PlanRodVandens[[#This Row],[Dažnumo grupė]],TarpPlanas[],6,FALSE),"")</f>
        <v>2</v>
      </c>
      <c r="G12" s="42">
        <v>1</v>
      </c>
      <c r="H12" s="110" t="s">
        <v>358</v>
      </c>
    </row>
    <row r="13" spans="1:8" ht="298.75" hidden="1" x14ac:dyDescent="0.4">
      <c r="B13" s="77" t="s">
        <v>101</v>
      </c>
      <c r="C13" s="78" t="str">
        <f>VLOOKUP(PlanRodVandens[[#This Row],[Kodas]],Rodikliai[],2,FALSE)</f>
        <v>Cheminiai rodikliai</v>
      </c>
      <c r="D13" s="78" t="str">
        <f>VLOOKUP(PlanRodVandens[[#This Row],[Kodas]],Rodikliai[],3,FALSE)</f>
        <v>Benzo(a)pirenas</v>
      </c>
      <c r="E13" s="79" t="str">
        <f>IF(VLOOKUP(PlanRodVandens[[#This Row],[Kodas]],TarpReik[],3,FALSE)=0,"",VLOOKUP(PlanRodVandens[[#This Row],[Kodas]],TarpReik[],3,FALSE))</f>
        <v>B</v>
      </c>
      <c r="F13" s="80">
        <f>IFERROR(VLOOKUP(PlanRodVandens[[#This Row],[Dažnumo grupė]],TarpPlanas[],6,FALSE),"")</f>
        <v>2</v>
      </c>
      <c r="G13" s="42">
        <v>1</v>
      </c>
      <c r="H13" s="106" t="s">
        <v>358</v>
      </c>
    </row>
    <row r="14" spans="1:8" ht="298.75" hidden="1" x14ac:dyDescent="0.4">
      <c r="B14" s="77" t="s">
        <v>102</v>
      </c>
      <c r="C14" s="78" t="str">
        <f>VLOOKUP(PlanRodVandens[[#This Row],[Kodas]],Rodikliai[],2,FALSE)</f>
        <v>Cheminiai rodikliai</v>
      </c>
      <c r="D14" s="78" t="str">
        <f>VLOOKUP(PlanRodVandens[[#This Row],[Kodas]],Rodikliai[],3,FALSE)</f>
        <v>Bisfenolis A</v>
      </c>
      <c r="E14" s="79" t="str">
        <f>IF(VLOOKUP(PlanRodVandens[[#This Row],[Kodas]],TarpReik[],3,FALSE)=0,"",VLOOKUP(PlanRodVandens[[#This Row],[Kodas]],TarpReik[],3,FALSE))</f>
        <v>B</v>
      </c>
      <c r="F14" s="80">
        <f>IFERROR(VLOOKUP(PlanRodVandens[[#This Row],[Dažnumo grupė]],TarpPlanas[],6,FALSE),"")</f>
        <v>2</v>
      </c>
      <c r="G14" s="42">
        <v>1</v>
      </c>
      <c r="H14" s="106" t="s">
        <v>358</v>
      </c>
    </row>
    <row r="15" spans="1:8" ht="298.75" hidden="1" x14ac:dyDescent="0.4">
      <c r="B15" s="77" t="s">
        <v>103</v>
      </c>
      <c r="C15" s="78" t="str">
        <f>VLOOKUP(PlanRodVandens[[#This Row],[Kodas]],Rodikliai[],2,FALSE)</f>
        <v>Cheminiai rodikliai</v>
      </c>
      <c r="D15" s="78" t="str">
        <f>VLOOKUP(PlanRodVandens[[#This Row],[Kodas]],Rodikliai[],3,FALSE)</f>
        <v>Boras</v>
      </c>
      <c r="E15" s="79" t="str">
        <f>IF(VLOOKUP(PlanRodVandens[[#This Row],[Kodas]],TarpReik[],3,FALSE)=0,"",VLOOKUP(PlanRodVandens[[#This Row],[Kodas]],TarpReik[],3,FALSE))</f>
        <v>B</v>
      </c>
      <c r="F15" s="80">
        <f>IFERROR(VLOOKUP(PlanRodVandens[[#This Row],[Dažnumo grupė]],TarpPlanas[],6,FALSE),"")</f>
        <v>2</v>
      </c>
      <c r="G15" s="42">
        <v>1</v>
      </c>
      <c r="H15" s="106" t="s">
        <v>358</v>
      </c>
    </row>
    <row r="16" spans="1:8" ht="17.600000000000001" hidden="1" x14ac:dyDescent="0.4">
      <c r="B16" s="77" t="s">
        <v>104</v>
      </c>
      <c r="C16" s="78" t="str">
        <f>VLOOKUP(PlanRodVandens[[#This Row],[Kodas]],Rodikliai[],2,FALSE)</f>
        <v>Cheminiai rodikliai</v>
      </c>
      <c r="D16" s="78" t="str">
        <f>VLOOKUP(PlanRodVandens[[#This Row],[Kodas]],Rodikliai[],3,FALSE)</f>
        <v>Bromatas</v>
      </c>
      <c r="E16" s="79" t="str">
        <f>IF(VLOOKUP(PlanRodVandens[[#This Row],[Kodas]],TarpReik[],3,FALSE)=0,"",VLOOKUP(PlanRodVandens[[#This Row],[Kodas]],TarpReik[],3,FALSE))</f>
        <v>B</v>
      </c>
      <c r="F16" s="80">
        <f>IFERROR(VLOOKUP(PlanRodVandens[[#This Row],[Dažnumo grupė]],TarpPlanas[],6,FALSE),"")</f>
        <v>2</v>
      </c>
      <c r="G16" s="42">
        <v>2</v>
      </c>
      <c r="H16" s="106"/>
    </row>
    <row r="17" spans="2:8" ht="17.600000000000001" hidden="1" x14ac:dyDescent="0.4">
      <c r="B17" s="77" t="s">
        <v>106</v>
      </c>
      <c r="C17" s="78" t="str">
        <f>VLOOKUP(PlanRodVandens[[#This Row],[Kodas]],Rodikliai[],2,FALSE)</f>
        <v>Cheminiai rodikliai</v>
      </c>
      <c r="D17" s="78" t="str">
        <f>VLOOKUP(PlanRodVandens[[#This Row],[Kodas]],Rodikliai[],3,FALSE)</f>
        <v>Chloratas</v>
      </c>
      <c r="E17" s="79" t="str">
        <f ca="1">IF(VLOOKUP(PlanRodVandens[[#This Row],[Kodas]],TarpReik[],3,FALSE)=0,"",VLOOKUP(PlanRodVandens[[#This Row],[Kodas]],TarpReik[],3,FALSE))</f>
        <v/>
      </c>
      <c r="F17" s="80" t="str">
        <f ca="1">IFERROR(VLOOKUP(PlanRodVandens[[#This Row],[Dažnumo grupė]],TarpPlanas[],6,FALSE),"")</f>
        <v/>
      </c>
      <c r="G17" s="42"/>
      <c r="H17" s="106"/>
    </row>
    <row r="18" spans="2:8" ht="17.600000000000001" hidden="1" x14ac:dyDescent="0.4">
      <c r="B18" s="77" t="s">
        <v>107</v>
      </c>
      <c r="C18" s="78" t="str">
        <f>VLOOKUP(PlanRodVandens[[#This Row],[Kodas]],Rodikliai[],2,FALSE)</f>
        <v>Cheminiai rodikliai</v>
      </c>
      <c r="D18" s="78" t="str">
        <f>VLOOKUP(PlanRodVandens[[#This Row],[Kodas]],Rodikliai[],3,FALSE)</f>
        <v>Chloritas</v>
      </c>
      <c r="E18" s="79" t="str">
        <f ca="1">IF(VLOOKUP(PlanRodVandens[[#This Row],[Kodas]],TarpReik[],3,FALSE)=0,"",VLOOKUP(PlanRodVandens[[#This Row],[Kodas]],TarpReik[],3,FALSE))</f>
        <v/>
      </c>
      <c r="F18" s="80" t="str">
        <f ca="1">IFERROR(VLOOKUP(PlanRodVandens[[#This Row],[Dažnumo grupė]],TarpPlanas[],6,FALSE),"")</f>
        <v/>
      </c>
      <c r="G18" s="42"/>
      <c r="H18" s="106"/>
    </row>
    <row r="19" spans="2:8" ht="17.600000000000001" hidden="1" x14ac:dyDescent="0.4">
      <c r="B19" s="77" t="s">
        <v>108</v>
      </c>
      <c r="C19" s="78" t="str">
        <f>VLOOKUP(PlanRodVandens[[#This Row],[Kodas]],Rodikliai[],2,FALSE)</f>
        <v>Cheminiai rodikliai</v>
      </c>
      <c r="D19" s="78" t="str">
        <f>VLOOKUP(PlanRodVandens[[#This Row],[Kodas]],Rodikliai[],3,FALSE)</f>
        <v>Chromas</v>
      </c>
      <c r="E19" s="79" t="str">
        <f>IF(VLOOKUP(PlanRodVandens[[#This Row],[Kodas]],TarpReik[],3,FALSE)=0,"",VLOOKUP(PlanRodVandens[[#This Row],[Kodas]],TarpReik[],3,FALSE))</f>
        <v>B</v>
      </c>
      <c r="F19" s="80">
        <f>IFERROR(VLOOKUP(PlanRodVandens[[#This Row],[Dažnumo grupė]],TarpPlanas[],6,FALSE),"")</f>
        <v>2</v>
      </c>
      <c r="G19" s="42">
        <v>2</v>
      </c>
      <c r="H19" s="106"/>
    </row>
    <row r="20" spans="2:8" ht="298.75" hidden="1" x14ac:dyDescent="0.4">
      <c r="B20" s="77" t="s">
        <v>110</v>
      </c>
      <c r="C20" s="78" t="str">
        <f>VLOOKUP(PlanRodVandens[[#This Row],[Kodas]],Rodikliai[],2,FALSE)</f>
        <v>Cheminiai rodikliai</v>
      </c>
      <c r="D20" s="78" t="str">
        <f>VLOOKUP(PlanRodVandens[[#This Row],[Kodas]],Rodikliai[],3,FALSE)</f>
        <v>Cianidas</v>
      </c>
      <c r="E20" s="79" t="str">
        <f>IF(VLOOKUP(PlanRodVandens[[#This Row],[Kodas]],TarpReik[],3,FALSE)=0,"",VLOOKUP(PlanRodVandens[[#This Row],[Kodas]],TarpReik[],3,FALSE))</f>
        <v>B</v>
      </c>
      <c r="F20" s="80">
        <f>IFERROR(VLOOKUP(PlanRodVandens[[#This Row],[Dažnumo grupė]],TarpPlanas[],6,FALSE),"")</f>
        <v>2</v>
      </c>
      <c r="G20" s="42">
        <v>1</v>
      </c>
      <c r="H20" s="106" t="s">
        <v>358</v>
      </c>
    </row>
    <row r="21" spans="2:8" ht="17.600000000000001" hidden="1" x14ac:dyDescent="0.4">
      <c r="B21" s="77" t="s">
        <v>112</v>
      </c>
      <c r="C21" s="78" t="str">
        <f>VLOOKUP(PlanRodVandens[[#This Row],[Kodas]],Rodikliai[],2,FALSE)</f>
        <v>Cheminiai rodikliai</v>
      </c>
      <c r="D21" s="78" t="str">
        <f>VLOOKUP(PlanRodVandens[[#This Row],[Kodas]],Rodikliai[],3,FALSE)</f>
        <v>Epichlorhidrinas</v>
      </c>
      <c r="E21" s="79" t="str">
        <f>IF(VLOOKUP(PlanRodVandens[[#This Row],[Kodas]],TarpReik[],3,FALSE)=0,"",VLOOKUP(PlanRodVandens[[#This Row],[Kodas]],TarpReik[],3,FALSE))</f>
        <v>B</v>
      </c>
      <c r="F21" s="80">
        <f>IFERROR(VLOOKUP(PlanRodVandens[[#This Row],[Dažnumo grupė]],TarpPlanas[],6,FALSE),"")</f>
        <v>2</v>
      </c>
      <c r="G21" s="42">
        <v>2</v>
      </c>
      <c r="H21" s="106"/>
    </row>
    <row r="22" spans="2:8" ht="298.75" hidden="1" x14ac:dyDescent="0.4">
      <c r="B22" s="77" t="s">
        <v>113</v>
      </c>
      <c r="C22" s="78" t="str">
        <f>VLOOKUP(PlanRodVandens[[#This Row],[Kodas]],Rodikliai[],2,FALSE)</f>
        <v>Cheminiai rodikliai</v>
      </c>
      <c r="D22" s="78" t="str">
        <f>VLOOKUP(PlanRodVandens[[#This Row],[Kodas]],Rodikliai[],3,FALSE)</f>
        <v>Fluoridas</v>
      </c>
      <c r="E22" s="79" t="str">
        <f>IF(VLOOKUP(PlanRodVandens[[#This Row],[Kodas]],TarpReik[],3,FALSE)=0,"",VLOOKUP(PlanRodVandens[[#This Row],[Kodas]],TarpReik[],3,FALSE))</f>
        <v>B</v>
      </c>
      <c r="F22" s="80">
        <f>IFERROR(VLOOKUP(PlanRodVandens[[#This Row],[Dažnumo grupė]],TarpPlanas[],6,FALSE),"")</f>
        <v>2</v>
      </c>
      <c r="G22" s="42">
        <v>1</v>
      </c>
      <c r="H22" s="106" t="s">
        <v>358</v>
      </c>
    </row>
    <row r="23" spans="2:8" ht="298.75" hidden="1" x14ac:dyDescent="0.4">
      <c r="B23" s="77" t="s">
        <v>116</v>
      </c>
      <c r="C23" s="78" t="str">
        <f>VLOOKUP(PlanRodVandens[[#This Row],[Kodas]],Rodikliai[],2,FALSE)</f>
        <v>Cheminiai rodikliai</v>
      </c>
      <c r="D23" s="78" t="str">
        <f>VLOOKUP(PlanRodVandens[[#This Row],[Kodas]],Rodikliai[],3,FALSE)</f>
        <v>Gyvsidabris</v>
      </c>
      <c r="E23" s="79" t="str">
        <f>IF(VLOOKUP(PlanRodVandens[[#This Row],[Kodas]],TarpReik[],3,FALSE)=0,"",VLOOKUP(PlanRodVandens[[#This Row],[Kodas]],TarpReik[],3,FALSE))</f>
        <v>B</v>
      </c>
      <c r="F23" s="80">
        <f>IFERROR(VLOOKUP(PlanRodVandens[[#This Row],[Dažnumo grupė]],TarpPlanas[],6,FALSE),"")</f>
        <v>2</v>
      </c>
      <c r="G23" s="42">
        <v>1</v>
      </c>
      <c r="H23" s="106" t="s">
        <v>358</v>
      </c>
    </row>
    <row r="24" spans="2:8" ht="17.600000000000001" hidden="1" x14ac:dyDescent="0.4">
      <c r="B24" s="77" t="s">
        <v>114</v>
      </c>
      <c r="C24" s="78" t="str">
        <f>VLOOKUP(PlanRodVandens[[#This Row],[Kodas]],Rodikliai[],2,FALSE)</f>
        <v>Cheminiai rodikliai</v>
      </c>
      <c r="D24" s="78" t="str">
        <f>VLOOKUP(PlanRodVandens[[#This Row],[Kodas]],Rodikliai[],3,FALSE)</f>
        <v>Haloacetinės rūgštys</v>
      </c>
      <c r="E24" s="79" t="str">
        <f ca="1">IF(VLOOKUP(PlanRodVandens[[#This Row],[Kodas]],TarpReik[],3,FALSE)=0,"",VLOOKUP(PlanRodVandens[[#This Row],[Kodas]],TarpReik[],3,FALSE))</f>
        <v/>
      </c>
      <c r="F24" s="80" t="str">
        <f ca="1">IFERROR(VLOOKUP(PlanRodVandens[[#This Row],[Dažnumo grupė]],TarpPlanas[],6,FALSE),"")</f>
        <v/>
      </c>
      <c r="G24" s="42"/>
      <c r="H24" s="106"/>
    </row>
    <row r="25" spans="2:8" ht="17.600000000000001" hidden="1" x14ac:dyDescent="0.4">
      <c r="B25" s="77" t="s">
        <v>105</v>
      </c>
      <c r="C25" s="78" t="str">
        <f>VLOOKUP(PlanRodVandens[[#This Row],[Kodas]],Rodikliai[],2,FALSE)</f>
        <v>Cheminiai rodikliai</v>
      </c>
      <c r="D25" s="78" t="str">
        <f>VLOOKUP(PlanRodVandens[[#This Row],[Kodas]],Rodikliai[],3,FALSE)</f>
        <v>Kadmis</v>
      </c>
      <c r="E25" s="79" t="str">
        <f>IF(VLOOKUP(PlanRodVandens[[#This Row],[Kodas]],TarpReik[],3,FALSE)=0,"",VLOOKUP(PlanRodVandens[[#This Row],[Kodas]],TarpReik[],3,FALSE))</f>
        <v>B</v>
      </c>
      <c r="F25" s="80">
        <f>IFERROR(VLOOKUP(PlanRodVandens[[#This Row],[Dažnumo grupė]],TarpPlanas[],6,FALSE),"")</f>
        <v>2</v>
      </c>
      <c r="G25" s="42">
        <v>2</v>
      </c>
      <c r="H25" s="106"/>
    </row>
    <row r="26" spans="2:8" ht="17.600000000000001" hidden="1" x14ac:dyDescent="0.4">
      <c r="B26" s="77" t="s">
        <v>117</v>
      </c>
      <c r="C26" s="78" t="str">
        <f>VLOOKUP(PlanRodVandens[[#This Row],[Kodas]],Rodikliai[],2,FALSE)</f>
        <v>Cheminiai rodikliai</v>
      </c>
      <c r="D26" s="78" t="str">
        <f>VLOOKUP(PlanRodVandens[[#This Row],[Kodas]],Rodikliai[],3,FALSE)</f>
        <v>Mikrocistinas-LR</v>
      </c>
      <c r="E26" s="79" t="str">
        <f>IF(VLOOKUP(PlanRodVandens[[#This Row],[Kodas]],TarpReik[],3,FALSE)=0,"",VLOOKUP(PlanRodVandens[[#This Row],[Kodas]],TarpReik[],3,FALSE))</f>
        <v>B</v>
      </c>
      <c r="F26" s="80">
        <f>IFERROR(VLOOKUP(PlanRodVandens[[#This Row],[Dažnumo grupė]],TarpPlanas[],6,FALSE),"")</f>
        <v>2</v>
      </c>
      <c r="G26" s="42">
        <v>2</v>
      </c>
      <c r="H26" s="106"/>
    </row>
    <row r="27" spans="2:8" ht="17.600000000000001" hidden="1" x14ac:dyDescent="0.4">
      <c r="B27" s="77" t="s">
        <v>118</v>
      </c>
      <c r="C27" s="78" t="str">
        <f>VLOOKUP(PlanRodVandens[[#This Row],[Kodas]],Rodikliai[],2,FALSE)</f>
        <v>Cheminiai rodikliai</v>
      </c>
      <c r="D27" s="78" t="str">
        <f>VLOOKUP(PlanRodVandens[[#This Row],[Kodas]],Rodikliai[],3,FALSE)</f>
        <v>Nikelis</v>
      </c>
      <c r="E27" s="79" t="str">
        <f>IF(VLOOKUP(PlanRodVandens[[#This Row],[Kodas]],TarpReik[],3,FALSE)=0,"",VLOOKUP(PlanRodVandens[[#This Row],[Kodas]],TarpReik[],3,FALSE))</f>
        <v>B</v>
      </c>
      <c r="F27" s="80">
        <f>IFERROR(VLOOKUP(PlanRodVandens[[#This Row],[Dažnumo grupė]],TarpPlanas[],6,FALSE),"")</f>
        <v>2</v>
      </c>
      <c r="G27" s="42">
        <v>2</v>
      </c>
      <c r="H27" s="106"/>
    </row>
    <row r="28" spans="2:8" ht="52.75" hidden="1" x14ac:dyDescent="0.4">
      <c r="B28" s="77" t="s">
        <v>122</v>
      </c>
      <c r="C28" s="78" t="str">
        <f>VLOOKUP(PlanRodVandens[[#This Row],[Kodas]],Rodikliai[],2,FALSE)</f>
        <v>Cheminiai rodikliai</v>
      </c>
      <c r="D28" s="78" t="str">
        <f>VLOOKUP(PlanRodVandens[[#This Row],[Kodas]],Rodikliai[],3,FALSE)</f>
        <v>Nitratai / nitritai formulė  (atitikties vietoje)</v>
      </c>
      <c r="E28" s="79" t="str">
        <f>IF(VLOOKUP(PlanRodVandens[[#This Row],[Kodas]],TarpReik[],3,FALSE)=0,"",VLOOKUP(PlanRodVandens[[#This Row],[Kodas]],TarpReik[],3,FALSE))</f>
        <v>B</v>
      </c>
      <c r="F28" s="80">
        <f>IFERROR(VLOOKUP(PlanRodVandens[[#This Row],[Dažnumo grupė]],TarpPlanas[],6,FALSE),"")</f>
        <v>2</v>
      </c>
      <c r="G28" s="42">
        <v>0</v>
      </c>
      <c r="H28" s="106" t="s">
        <v>360</v>
      </c>
    </row>
    <row r="29" spans="2:8" ht="17.600000000000001" hidden="1" x14ac:dyDescent="0.4">
      <c r="B29" s="77" t="s">
        <v>119</v>
      </c>
      <c r="C29" s="78" t="str">
        <f>VLOOKUP(PlanRodVandens[[#This Row],[Kodas]],Rodikliai[],2,FALSE)</f>
        <v>Cheminiai rodikliai</v>
      </c>
      <c r="D29" s="78" t="str">
        <f>VLOOKUP(PlanRodVandens[[#This Row],[Kodas]],Rodikliai[],3,FALSE)</f>
        <v>Nitratas (atitikties vietoje)</v>
      </c>
      <c r="E29" s="79" t="str">
        <f>IF(VLOOKUP(PlanRodVandens[[#This Row],[Kodas]],TarpReik[],3,FALSE)=0,"",VLOOKUP(PlanRodVandens[[#This Row],[Kodas]],TarpReik[],3,FALSE))</f>
        <v>B</v>
      </c>
      <c r="F29" s="80">
        <f>IFERROR(VLOOKUP(PlanRodVandens[[#This Row],[Dažnumo grupė]],TarpPlanas[],6,FALSE),"")</f>
        <v>2</v>
      </c>
      <c r="G29" s="42">
        <v>2</v>
      </c>
      <c r="H29" s="106"/>
    </row>
    <row r="30" spans="2:8" ht="17.600000000000001" hidden="1" x14ac:dyDescent="0.4">
      <c r="B30" s="77" t="s">
        <v>121</v>
      </c>
      <c r="C30" s="78" t="str">
        <f>VLOOKUP(PlanRodVandens[[#This Row],[Kodas]],Rodikliai[],2,FALSE)</f>
        <v>Cheminiai rodikliai</v>
      </c>
      <c r="D30" s="78" t="str">
        <f>VLOOKUP(PlanRodVandens[[#This Row],[Kodas]],Rodikliai[],3,FALSE)</f>
        <v>Nitritas (atitikties vietoje)</v>
      </c>
      <c r="E30" s="79" t="str">
        <f ca="1">IF(VLOOKUP(PlanRodVandens[[#This Row],[Kodas]],TarpReik[],3,FALSE)=0,"",VLOOKUP(PlanRodVandens[[#This Row],[Kodas]],TarpReik[],3,FALSE))</f>
        <v>B</v>
      </c>
      <c r="F30" s="80">
        <f ca="1">IFERROR(VLOOKUP(PlanRodVandens[[#This Row],[Dažnumo grupė]],TarpPlanas[],6,FALSE),"")</f>
        <v>2</v>
      </c>
      <c r="G30" s="42">
        <v>2</v>
      </c>
      <c r="H30" s="106"/>
    </row>
    <row r="31" spans="2:8" ht="17.600000000000001" hidden="1" x14ac:dyDescent="0.4">
      <c r="B31" s="77" t="s">
        <v>120</v>
      </c>
      <c r="C31" s="78" t="str">
        <f>VLOOKUP(PlanRodVandens[[#This Row],[Kodas]],Rodikliai[],2,FALSE)</f>
        <v>Cheminiai rodikliai</v>
      </c>
      <c r="D31" s="78" t="str">
        <f>VLOOKUP(PlanRodVandens[[#This Row],[Kodas]],Rodikliai[],3,FALSE)</f>
        <v>Nitritas (vandenyje ištekančiame iš geriamojo vandens ruošimo įrenginių)</v>
      </c>
      <c r="E31" s="79" t="str">
        <f>IF(VLOOKUP(PlanRodVandens[[#This Row],[Kodas]],TarpReik[],3,FALSE)=0,"",VLOOKUP(PlanRodVandens[[#This Row],[Kodas]],TarpReik[],3,FALSE))</f>
        <v/>
      </c>
      <c r="F31" s="80" t="str">
        <f>IFERROR(VLOOKUP(PlanRodVandens[[#This Row],[Dažnumo grupė]],TarpPlanas[],6,FALSE),"")</f>
        <v/>
      </c>
      <c r="G31" s="42"/>
      <c r="H31" s="106"/>
    </row>
    <row r="32" spans="2:8" ht="17.600000000000001" hidden="1" x14ac:dyDescent="0.4">
      <c r="B32" s="77" t="s">
        <v>320</v>
      </c>
      <c r="C32" s="78" t="str">
        <f>VLOOKUP(PlanRodVandens[[#This Row],[Kodas]],Rodikliai[],2,FALSE)</f>
        <v>Cheminiai rodikliai</v>
      </c>
      <c r="D32" s="78" t="str">
        <f>VLOOKUP(PlanRodVandens[[#This Row],[Kodas]],Rodikliai[],3,FALSE)</f>
        <v>PFAS iš viso</v>
      </c>
      <c r="E32" s="79" t="str">
        <f>IF(VLOOKUP(PlanRodVandens[[#This Row],[Kodas]],TarpReik[],3,FALSE)=0,"",VLOOKUP(PlanRodVandens[[#This Row],[Kodas]],TarpReik[],3,FALSE))</f>
        <v>B</v>
      </c>
      <c r="F32" s="80">
        <f>IFERROR(VLOOKUP(PlanRodVandens[[#This Row],[Dažnumo grupė]],TarpPlanas[],6,FALSE),"")</f>
        <v>2</v>
      </c>
      <c r="G32" s="42">
        <v>2</v>
      </c>
      <c r="H32" s="106"/>
    </row>
    <row r="33" spans="2:8" ht="17.600000000000001" hidden="1" x14ac:dyDescent="0.4">
      <c r="B33" s="77" t="s">
        <v>128</v>
      </c>
      <c r="C33" s="78" t="str">
        <f>VLOOKUP(PlanRodVandens[[#This Row],[Kodas]],Rodikliai[],2,FALSE)</f>
        <v>Cheminiai rodikliai</v>
      </c>
      <c r="D33" s="78" t="str">
        <f>VLOOKUP(PlanRodVandens[[#This Row],[Kodas]],Rodikliai[],3,FALSE)</f>
        <v>PFAS suma</v>
      </c>
      <c r="E33" s="79" t="str">
        <f>IF(VLOOKUP(PlanRodVandens[[#This Row],[Kodas]],TarpReik[],3,FALSE)=0,"",VLOOKUP(PlanRodVandens[[#This Row],[Kodas]],TarpReik[],3,FALSE))</f>
        <v>B</v>
      </c>
      <c r="F33" s="80">
        <f>IFERROR(VLOOKUP(PlanRodVandens[[#This Row],[Dažnumo grupė]],TarpPlanas[],6,FALSE),"")</f>
        <v>2</v>
      </c>
      <c r="G33" s="42">
        <v>2</v>
      </c>
      <c r="H33" s="106"/>
    </row>
    <row r="34" spans="2:8" ht="17.600000000000001" hidden="1" x14ac:dyDescent="0.4">
      <c r="B34" s="77" t="s">
        <v>129</v>
      </c>
      <c r="C34" s="78" t="str">
        <f>VLOOKUP(PlanRodVandens[[#This Row],[Kodas]],Rodikliai[],2,FALSE)</f>
        <v>Cheminiai rodikliai</v>
      </c>
      <c r="D34" s="78" t="str">
        <f>VLOOKUP(PlanRodVandens[[#This Row],[Kodas]],Rodikliai[],3,FALSE)</f>
        <v>Policikliniai aromatiniai angliavandeniliai</v>
      </c>
      <c r="E34" s="79" t="str">
        <f>IF(VLOOKUP(PlanRodVandens[[#This Row],[Kodas]],TarpReik[],3,FALSE)=0,"",VLOOKUP(PlanRodVandens[[#This Row],[Kodas]],TarpReik[],3,FALSE))</f>
        <v>B</v>
      </c>
      <c r="F34" s="80">
        <f>IFERROR(VLOOKUP(PlanRodVandens[[#This Row],[Dažnumo grupė]],TarpPlanas[],6,FALSE),"")</f>
        <v>2</v>
      </c>
      <c r="G34" s="42">
        <v>2</v>
      </c>
      <c r="H34" s="106"/>
    </row>
    <row r="35" spans="2:8" ht="298.75" hidden="1" x14ac:dyDescent="0.4">
      <c r="B35" s="77" t="s">
        <v>130</v>
      </c>
      <c r="C35" s="78" t="str">
        <f>VLOOKUP(PlanRodVandens[[#This Row],[Kodas]],Rodikliai[],2,FALSE)</f>
        <v>Cheminiai rodikliai</v>
      </c>
      <c r="D35" s="78" t="str">
        <f>VLOOKUP(PlanRodVandens[[#This Row],[Kodas]],Rodikliai[],3,FALSE)</f>
        <v>Selenas</v>
      </c>
      <c r="E35" s="79" t="str">
        <f>IF(VLOOKUP(PlanRodVandens[[#This Row],[Kodas]],TarpReik[],3,FALSE)=0,"",VLOOKUP(PlanRodVandens[[#This Row],[Kodas]],TarpReik[],3,FALSE))</f>
        <v>B</v>
      </c>
      <c r="F35" s="80">
        <f>IFERROR(VLOOKUP(PlanRodVandens[[#This Row],[Dažnumo grupė]],TarpPlanas[],6,FALSE),"")</f>
        <v>2</v>
      </c>
      <c r="G35" s="42">
        <v>1</v>
      </c>
      <c r="H35" s="106" t="s">
        <v>358</v>
      </c>
    </row>
    <row r="36" spans="2:8" ht="17.600000000000001" hidden="1" x14ac:dyDescent="0.4">
      <c r="B36" s="77" t="s">
        <v>98</v>
      </c>
      <c r="C36" s="78" t="str">
        <f>VLOOKUP(PlanRodVandens[[#This Row],[Kodas]],Rodikliai[],2,FALSE)</f>
        <v>Cheminiai rodikliai</v>
      </c>
      <c r="D36" s="78" t="str">
        <f>VLOOKUP(PlanRodVandens[[#This Row],[Kodas]],Rodikliai[],3,FALSE)</f>
        <v>Stibis</v>
      </c>
      <c r="E36" s="79" t="str">
        <f>IF(VLOOKUP(PlanRodVandens[[#This Row],[Kodas]],TarpReik[],3,FALSE)=0,"",VLOOKUP(PlanRodVandens[[#This Row],[Kodas]],TarpReik[],3,FALSE))</f>
        <v>B</v>
      </c>
      <c r="F36" s="80">
        <f>IFERROR(VLOOKUP(PlanRodVandens[[#This Row],[Dažnumo grupė]],TarpPlanas[],6,FALSE),"")</f>
        <v>2</v>
      </c>
      <c r="G36" s="42">
        <v>2</v>
      </c>
      <c r="H36" s="106"/>
    </row>
    <row r="37" spans="2:8" ht="17.600000000000001" hidden="1" x14ac:dyDescent="0.4">
      <c r="B37" s="77" t="s">
        <v>115</v>
      </c>
      <c r="C37" s="78" t="str">
        <f>VLOOKUP(PlanRodVandens[[#This Row],[Kodas]],Rodikliai[],2,FALSE)</f>
        <v>Cheminiai rodikliai</v>
      </c>
      <c r="D37" s="78" t="str">
        <f>VLOOKUP(PlanRodVandens[[#This Row],[Kodas]],Rodikliai[],3,FALSE)</f>
        <v>Švinas</v>
      </c>
      <c r="E37" s="79" t="str">
        <f>IF(VLOOKUP(PlanRodVandens[[#This Row],[Kodas]],TarpReik[],3,FALSE)=0,"",VLOOKUP(PlanRodVandens[[#This Row],[Kodas]],TarpReik[],3,FALSE))</f>
        <v>B</v>
      </c>
      <c r="F37" s="80">
        <f>IFERROR(VLOOKUP(PlanRodVandens[[#This Row],[Dažnumo grupė]],TarpPlanas[],6,FALSE),"")</f>
        <v>2</v>
      </c>
      <c r="G37" s="42">
        <v>2</v>
      </c>
      <c r="H37" s="106"/>
    </row>
    <row r="38" spans="2:8" ht="298.75" hidden="1" x14ac:dyDescent="0.4">
      <c r="B38" s="77" t="s">
        <v>131</v>
      </c>
      <c r="C38" s="78" t="str">
        <f>VLOOKUP(PlanRodVandens[[#This Row],[Kodas]],Rodikliai[],2,FALSE)</f>
        <v>Cheminiai rodikliai</v>
      </c>
      <c r="D38" s="78" t="str">
        <f>VLOOKUP(PlanRodVandens[[#This Row],[Kodas]],Rodikliai[],3,FALSE)</f>
        <v>Tetrachloreteno ir trichloreteno suma</v>
      </c>
      <c r="E38" s="79" t="str">
        <f>IF(VLOOKUP(PlanRodVandens[[#This Row],[Kodas]],TarpReik[],3,FALSE)=0,"",VLOOKUP(PlanRodVandens[[#This Row],[Kodas]],TarpReik[],3,FALSE))</f>
        <v>B</v>
      </c>
      <c r="F38" s="80">
        <f>IFERROR(VLOOKUP(PlanRodVandens[[#This Row],[Dažnumo grupė]],TarpPlanas[],6,FALSE),"")</f>
        <v>2</v>
      </c>
      <c r="G38" s="42">
        <v>1</v>
      </c>
      <c r="H38" s="106" t="s">
        <v>358</v>
      </c>
    </row>
    <row r="39" spans="2:8" ht="52.75" hidden="1" x14ac:dyDescent="0.4">
      <c r="B39" s="77" t="s">
        <v>132</v>
      </c>
      <c r="C39" s="78" t="str">
        <f>VLOOKUP(PlanRodVandens[[#This Row],[Kodas]],Rodikliai[],2,FALSE)</f>
        <v>Cheminiai rodikliai</v>
      </c>
      <c r="D39" s="78" t="str">
        <f>VLOOKUP(PlanRodVandens[[#This Row],[Kodas]],Rodikliai[],3,FALSE)</f>
        <v>Trihalometanų suma</v>
      </c>
      <c r="E39" s="79" t="str">
        <f>IF(VLOOKUP(PlanRodVandens[[#This Row],[Kodas]],TarpReik[],3,FALSE)=0,"",VLOOKUP(PlanRodVandens[[#This Row],[Kodas]],TarpReik[],3,FALSE))</f>
        <v>B</v>
      </c>
      <c r="F39" s="80">
        <f>IFERROR(VLOOKUP(PlanRodVandens[[#This Row],[Dažnumo grupė]],TarpPlanas[],6,FALSE),"")</f>
        <v>2</v>
      </c>
      <c r="G39" s="42">
        <v>0</v>
      </c>
      <c r="H39" s="106" t="s">
        <v>360</v>
      </c>
    </row>
    <row r="40" spans="2:8" ht="17.600000000000001" hidden="1" x14ac:dyDescent="0.4">
      <c r="B40" s="77" t="s">
        <v>133</v>
      </c>
      <c r="C40" s="78" t="str">
        <f>VLOOKUP(PlanRodVandens[[#This Row],[Kodas]],Rodikliai[],2,FALSE)</f>
        <v>Cheminiai rodikliai</v>
      </c>
      <c r="D40" s="78" t="str">
        <f>VLOOKUP(PlanRodVandens[[#This Row],[Kodas]],Rodikliai[],3,FALSE)</f>
        <v>Uranas</v>
      </c>
      <c r="E40" s="79" t="str">
        <f>IF(VLOOKUP(PlanRodVandens[[#This Row],[Kodas]],TarpReik[],3,FALSE)=0,"",VLOOKUP(PlanRodVandens[[#This Row],[Kodas]],TarpReik[],3,FALSE))</f>
        <v>B</v>
      </c>
      <c r="F40" s="80">
        <f>IFERROR(VLOOKUP(PlanRodVandens[[#This Row],[Dažnumo grupė]],TarpPlanas[],6,FALSE),"")</f>
        <v>2</v>
      </c>
      <c r="G40" s="42">
        <v>2</v>
      </c>
      <c r="H40" s="106"/>
    </row>
    <row r="41" spans="2:8" ht="17.600000000000001" hidden="1" x14ac:dyDescent="0.4">
      <c r="B41" s="77" t="s">
        <v>109</v>
      </c>
      <c r="C41" s="78" t="str">
        <f>VLOOKUP(PlanRodVandens[[#This Row],[Kodas]],Rodikliai[],2,FALSE)</f>
        <v>Cheminiai rodikliai</v>
      </c>
      <c r="D41" s="78" t="str">
        <f>VLOOKUP(PlanRodVandens[[#This Row],[Kodas]],Rodikliai[],3,FALSE)</f>
        <v>Varis</v>
      </c>
      <c r="E41" s="79" t="str">
        <f>IF(VLOOKUP(PlanRodVandens[[#This Row],[Kodas]],TarpReik[],3,FALSE)=0,"",VLOOKUP(PlanRodVandens[[#This Row],[Kodas]],TarpReik[],3,FALSE))</f>
        <v>B</v>
      </c>
      <c r="F41" s="80">
        <f>IFERROR(VLOOKUP(PlanRodVandens[[#This Row],[Dažnumo grupė]],TarpPlanas[],6,FALSE),"")</f>
        <v>2</v>
      </c>
      <c r="G41" s="42">
        <v>2</v>
      </c>
      <c r="H41" s="106"/>
    </row>
    <row r="42" spans="2:8" ht="17.600000000000001" hidden="1" x14ac:dyDescent="0.4">
      <c r="B42" s="77" t="s">
        <v>134</v>
      </c>
      <c r="C42" s="78" t="str">
        <f>VLOOKUP(PlanRodVandens[[#This Row],[Kodas]],Rodikliai[],2,FALSE)</f>
        <v>Cheminiai rodikliai</v>
      </c>
      <c r="D42" s="78" t="str">
        <f>VLOOKUP(PlanRodVandens[[#This Row],[Kodas]],Rodikliai[],3,FALSE)</f>
        <v>Vinilo chloridas</v>
      </c>
      <c r="E42" s="79" t="str">
        <f>IF(VLOOKUP(PlanRodVandens[[#This Row],[Kodas]],TarpReik[],3,FALSE)=0,"",VLOOKUP(PlanRodVandens[[#This Row],[Kodas]],TarpReik[],3,FALSE))</f>
        <v>B</v>
      </c>
      <c r="F42" s="80">
        <f>IFERROR(VLOOKUP(PlanRodVandens[[#This Row],[Dažnumo grupė]],TarpPlanas[],6,FALSE),"")</f>
        <v>2</v>
      </c>
      <c r="G42" s="42">
        <v>2</v>
      </c>
      <c r="H42" s="106"/>
    </row>
    <row r="43" spans="2:8" ht="17.600000000000001" hidden="1" x14ac:dyDescent="0.4">
      <c r="B43" s="77" t="s">
        <v>135</v>
      </c>
      <c r="C43" s="78" t="str">
        <f>VLOOKUP(PlanRodVandens[[#This Row],[Kodas]],Rodikliai[],2,FALSE)</f>
        <v>Indikatoriniai rodikliai</v>
      </c>
      <c r="D43" s="78" t="str">
        <f>VLOOKUP(PlanRodVandens[[#This Row],[Kodas]],Rodikliai[],3,FALSE)</f>
        <v>Aliuminis</v>
      </c>
      <c r="E43" s="79" t="str">
        <f ca="1">IF(VLOOKUP(PlanRodVandens[[#This Row],[Kodas]],TarpReik[],3,FALSE)=0,"",VLOOKUP(PlanRodVandens[[#This Row],[Kodas]],TarpReik[],3,FALSE))</f>
        <v>B</v>
      </c>
      <c r="F43" s="80">
        <f ca="1">IFERROR(VLOOKUP(PlanRodVandens[[#This Row],[Dažnumo grupė]],TarpPlanas[],6,FALSE),"")</f>
        <v>2</v>
      </c>
      <c r="G43" s="42">
        <v>2</v>
      </c>
      <c r="H43" s="106"/>
    </row>
    <row r="44" spans="2:8" ht="17.600000000000001" hidden="1" x14ac:dyDescent="0.4">
      <c r="B44" s="77" t="s">
        <v>136</v>
      </c>
      <c r="C44" s="78" t="str">
        <f>VLOOKUP(PlanRodVandens[[#This Row],[Kodas]],Rodikliai[],2,FALSE)</f>
        <v>Indikatoriniai rodikliai</v>
      </c>
      <c r="D44" s="78" t="str">
        <f>VLOOKUP(PlanRodVandens[[#This Row],[Kodas]],Rodikliai[],3,FALSE)</f>
        <v>Amonis</v>
      </c>
      <c r="E44" s="79" t="str">
        <f ca="1">IF(VLOOKUP(PlanRodVandens[[#This Row],[Kodas]],TarpReik[],3,FALSE)=0,"",VLOOKUP(PlanRodVandens[[#This Row],[Kodas]],TarpReik[],3,FALSE))</f>
        <v>B</v>
      </c>
      <c r="F44" s="80">
        <f ca="1">IFERROR(VLOOKUP(PlanRodVandens[[#This Row],[Dažnumo grupė]],TarpPlanas[],6,FALSE),"")</f>
        <v>2</v>
      </c>
      <c r="G44" s="42">
        <v>2</v>
      </c>
      <c r="H44" s="106"/>
    </row>
    <row r="45" spans="2:8" ht="19.75" hidden="1" x14ac:dyDescent="0.4">
      <c r="B45" s="77" t="s">
        <v>151</v>
      </c>
      <c r="C45" s="78" t="str">
        <f>VLOOKUP(PlanRodVandens[[#This Row],[Kodas]],Rodikliai[],2,FALSE)</f>
        <v>Indikatoriniai rodikliai</v>
      </c>
      <c r="D45" s="78" t="str">
        <f>VLOOKUP(PlanRodVandens[[#This Row],[Kodas]],Rodikliai[],3,FALSE)</f>
        <v>Bendroji organinė anglis (TOC)</v>
      </c>
      <c r="E45" s="79" t="str">
        <f>IF(VLOOKUP(PlanRodVandens[[#This Row],[Kodas]],TarpReik[],3,FALSE)=0,"",VLOOKUP(PlanRodVandens[[#This Row],[Kodas]],TarpReik[],3,FALSE))</f>
        <v>B</v>
      </c>
      <c r="F45" s="80">
        <f>IFERROR(VLOOKUP(PlanRodVandens[[#This Row],[Dažnumo grupė]],TarpPlanas[],6,FALSE),"")</f>
        <v>2</v>
      </c>
      <c r="G45" s="42">
        <v>0</v>
      </c>
      <c r="H45" s="112" t="s">
        <v>361</v>
      </c>
    </row>
    <row r="46" spans="2:8" ht="298.75" hidden="1" x14ac:dyDescent="0.4">
      <c r="B46" s="77" t="s">
        <v>137</v>
      </c>
      <c r="C46" s="78" t="str">
        <f>VLOOKUP(PlanRodVandens[[#This Row],[Kodas]],Rodikliai[],2,FALSE)</f>
        <v>Indikatoriniai rodikliai</v>
      </c>
      <c r="D46" s="78" t="str">
        <f>VLOOKUP(PlanRodVandens[[#This Row],[Kodas]],Rodikliai[],3,FALSE)</f>
        <v>Chloridas</v>
      </c>
      <c r="E46" s="79" t="str">
        <f>IF(VLOOKUP(PlanRodVandens[[#This Row],[Kodas]],TarpReik[],3,FALSE)=0,"",VLOOKUP(PlanRodVandens[[#This Row],[Kodas]],TarpReik[],3,FALSE))</f>
        <v>B</v>
      </c>
      <c r="F46" s="80">
        <f>IFERROR(VLOOKUP(PlanRodVandens[[#This Row],[Dažnumo grupė]],TarpPlanas[],6,FALSE),"")</f>
        <v>2</v>
      </c>
      <c r="G46" s="42">
        <v>1</v>
      </c>
      <c r="H46" s="106" t="s">
        <v>358</v>
      </c>
    </row>
    <row r="47" spans="2:8" ht="17.600000000000001" hidden="1" x14ac:dyDescent="0.4">
      <c r="B47" s="77" t="s">
        <v>152</v>
      </c>
      <c r="C47" s="78" t="str">
        <f>VLOOKUP(PlanRodVandens[[#This Row],[Kodas]],Rodikliai[],2,FALSE)</f>
        <v>Indikatoriniai rodikliai</v>
      </c>
      <c r="D47" s="78" t="str">
        <f>VLOOKUP(PlanRodVandens[[#This Row],[Kodas]],Rodikliai[],3,FALSE)</f>
        <v>Drumstumas</v>
      </c>
      <c r="E47" s="79" t="str">
        <f>IF(VLOOKUP(PlanRodVandens[[#This Row],[Kodas]],TarpReik[],3,FALSE)=0,"",VLOOKUP(PlanRodVandens[[#This Row],[Kodas]],TarpReik[],3,FALSE))</f>
        <v>A</v>
      </c>
      <c r="F47" s="80">
        <f>IFERROR(VLOOKUP(PlanRodVandens[[#This Row],[Dažnumo grupė]],TarpPlanas[],6,FALSE),"")</f>
        <v>7</v>
      </c>
      <c r="G47" s="42">
        <v>6</v>
      </c>
      <c r="H47" s="106" t="s">
        <v>357</v>
      </c>
    </row>
    <row r="48" spans="2:8" ht="17.600000000000001" hidden="1" x14ac:dyDescent="0.4">
      <c r="B48" s="77" t="s">
        <v>142</v>
      </c>
      <c r="C48" s="78" t="str">
        <f>VLOOKUP(PlanRodVandens[[#This Row],[Kodas]],Rodikliai[],2,FALSE)</f>
        <v>Indikatoriniai rodikliai</v>
      </c>
      <c r="D48" s="78" t="str">
        <f>VLOOKUP(PlanRodVandens[[#This Row],[Kodas]],Rodikliai[],3,FALSE)</f>
        <v>Geležis</v>
      </c>
      <c r="E48" s="79" t="str">
        <f ca="1">IF(VLOOKUP(PlanRodVandens[[#This Row],[Kodas]],TarpReik[],3,FALSE)=0,"",VLOOKUP(PlanRodVandens[[#This Row],[Kodas]],TarpReik[],3,FALSE))</f>
        <v>B</v>
      </c>
      <c r="F48" s="80">
        <f ca="1">IFERROR(VLOOKUP(PlanRodVandens[[#This Row],[Dažnumo grupė]],TarpPlanas[],6,FALSE),"")</f>
        <v>2</v>
      </c>
      <c r="G48" s="42">
        <v>2</v>
      </c>
      <c r="H48" s="106"/>
    </row>
    <row r="49" spans="2:8" ht="17.600000000000001" hidden="1" x14ac:dyDescent="0.4">
      <c r="B49" s="77" t="s">
        <v>150</v>
      </c>
      <c r="C49" s="78" t="str">
        <f>VLOOKUP(PlanRodVandens[[#This Row],[Kodas]],Rodikliai[],2,FALSE)</f>
        <v>Indikatoriniai rodikliai</v>
      </c>
      <c r="D49" s="78" t="str">
        <f>VLOOKUP(PlanRodVandens[[#This Row],[Kodas]],Rodikliai[],3,FALSE)</f>
        <v>Koliforminės bakterijos</v>
      </c>
      <c r="E49" s="79" t="str">
        <f>IF(VLOOKUP(PlanRodVandens[[#This Row],[Kodas]],TarpReik[],3,FALSE)=0,"",VLOOKUP(PlanRodVandens[[#This Row],[Kodas]],TarpReik[],3,FALSE))</f>
        <v>A</v>
      </c>
      <c r="F49" s="80">
        <f>IFERROR(VLOOKUP(PlanRodVandens[[#This Row],[Dažnumo grupė]],TarpPlanas[],6,FALSE),"")</f>
        <v>7</v>
      </c>
      <c r="G49" s="42">
        <v>7</v>
      </c>
      <c r="H49" s="106"/>
    </row>
    <row r="50" spans="2:8" ht="17.600000000000001" hidden="1" x14ac:dyDescent="0.4">
      <c r="B50" s="77" t="s">
        <v>149</v>
      </c>
      <c r="C50" s="78" t="str">
        <f>VLOOKUP(PlanRodVandens[[#This Row],[Kodas]],Rodikliai[],2,FALSE)</f>
        <v>Indikatoriniai rodikliai</v>
      </c>
      <c r="D50" s="78" t="str">
        <f>VLOOKUP(PlanRodVandens[[#This Row],[Kodas]],Rodikliai[],3,FALSE)</f>
        <v>Kolonijas sudarantys vienetai 22 °C temperatūroje</v>
      </c>
      <c r="E50" s="79" t="str">
        <f>IF(VLOOKUP(PlanRodVandens[[#This Row],[Kodas]],TarpReik[],3,FALSE)=0,"",VLOOKUP(PlanRodVandens[[#This Row],[Kodas]],TarpReik[],3,FALSE))</f>
        <v>A</v>
      </c>
      <c r="F50" s="80">
        <f>IFERROR(VLOOKUP(PlanRodVandens[[#This Row],[Dažnumo grupė]],TarpPlanas[],6,FALSE),"")</f>
        <v>7</v>
      </c>
      <c r="G50" s="42">
        <v>7</v>
      </c>
      <c r="H50" s="106"/>
    </row>
    <row r="51" spans="2:8" ht="17.600000000000001" hidden="1" x14ac:dyDescent="0.4">
      <c r="B51" s="77" t="s">
        <v>144</v>
      </c>
      <c r="C51" s="78" t="str">
        <f>VLOOKUP(PlanRodVandens[[#This Row],[Kodas]],Rodikliai[],2,FALSE)</f>
        <v>Indikatoriniai rodikliai</v>
      </c>
      <c r="D51" s="78" t="str">
        <f>VLOOKUP(PlanRodVandens[[#This Row],[Kodas]],Rodikliai[],3,FALSE)</f>
        <v>Kvapas</v>
      </c>
      <c r="E51" s="79" t="str">
        <f>IF(VLOOKUP(PlanRodVandens[[#This Row],[Kodas]],TarpReik[],3,FALSE)=0,"",VLOOKUP(PlanRodVandens[[#This Row],[Kodas]],TarpReik[],3,FALSE))</f>
        <v>A</v>
      </c>
      <c r="F51" s="80">
        <f>IFERROR(VLOOKUP(PlanRodVandens[[#This Row],[Dažnumo grupė]],TarpPlanas[],6,FALSE),"")</f>
        <v>7</v>
      </c>
      <c r="G51" s="42">
        <v>7</v>
      </c>
      <c r="H51" s="106"/>
    </row>
    <row r="52" spans="2:8" ht="17.600000000000001" x14ac:dyDescent="0.4">
      <c r="B52" s="77" t="s">
        <v>138</v>
      </c>
      <c r="C52" s="78" t="str">
        <f>VLOOKUP(PlanRodVandens[[#This Row],[Kodas]],Rodikliai[],2,FALSE)</f>
        <v>Indikatoriniai rodikliai</v>
      </c>
      <c r="D52" s="78" t="str">
        <f>VLOOKUP(PlanRodVandens[[#This Row],[Kodas]],Rodikliai[],3,FALSE)</f>
        <v>Lūžinės klostridijos (Clostridium perfringens) ir jų sporos</v>
      </c>
      <c r="E52" s="79" t="str">
        <f>IF(VLOOKUP(PlanRodVandens[[#This Row],[Kodas]],TarpReik[],3,FALSE)=0,"",VLOOKUP(PlanRodVandens[[#This Row],[Kodas]],TarpReik[],3,FALSE))</f>
        <v>B</v>
      </c>
      <c r="F52" s="80">
        <f>IFERROR(VLOOKUP(PlanRodVandens[[#This Row],[Dažnumo grupė]],TarpPlanas[],6,FALSE),"")</f>
        <v>2</v>
      </c>
      <c r="G52" s="42">
        <v>1</v>
      </c>
      <c r="H52" s="110" t="s">
        <v>357</v>
      </c>
    </row>
    <row r="53" spans="2:8" ht="17.600000000000001" hidden="1" x14ac:dyDescent="0.4">
      <c r="B53" s="77" t="s">
        <v>143</v>
      </c>
      <c r="C53" s="78" t="str">
        <f>VLOOKUP(PlanRodVandens[[#This Row],[Kodas]],Rodikliai[],2,FALSE)</f>
        <v>Indikatoriniai rodikliai</v>
      </c>
      <c r="D53" s="78" t="str">
        <f>VLOOKUP(PlanRodVandens[[#This Row],[Kodas]],Rodikliai[],3,FALSE)</f>
        <v>Manganas</v>
      </c>
      <c r="E53" s="79" t="str">
        <f>IF(VLOOKUP(PlanRodVandens[[#This Row],[Kodas]],TarpReik[],3,FALSE)=0,"",VLOOKUP(PlanRodVandens[[#This Row],[Kodas]],TarpReik[],3,FALSE))</f>
        <v>B</v>
      </c>
      <c r="F53" s="80">
        <f>IFERROR(VLOOKUP(PlanRodVandens[[#This Row],[Dažnumo grupė]],TarpPlanas[],6,FALSE),"")</f>
        <v>2</v>
      </c>
      <c r="G53" s="42">
        <v>2</v>
      </c>
      <c r="H53" s="106"/>
    </row>
    <row r="54" spans="2:8" ht="298.75" hidden="1" x14ac:dyDescent="0.4">
      <c r="B54" s="77" t="s">
        <v>147</v>
      </c>
      <c r="C54" s="78" t="str">
        <f>VLOOKUP(PlanRodVandens[[#This Row],[Kodas]],Rodikliai[],2,FALSE)</f>
        <v>Indikatoriniai rodikliai</v>
      </c>
      <c r="D54" s="78" t="str">
        <f>VLOOKUP(PlanRodVandens[[#This Row],[Kodas]],Rodikliai[],3,FALSE)</f>
        <v>Natris</v>
      </c>
      <c r="E54" s="79" t="str">
        <f>IF(VLOOKUP(PlanRodVandens[[#This Row],[Kodas]],TarpReik[],3,FALSE)=0,"",VLOOKUP(PlanRodVandens[[#This Row],[Kodas]],TarpReik[],3,FALSE))</f>
        <v>B</v>
      </c>
      <c r="F54" s="80">
        <f>IFERROR(VLOOKUP(PlanRodVandens[[#This Row],[Dažnumo grupė]],TarpPlanas[],6,FALSE),"")</f>
        <v>2</v>
      </c>
      <c r="G54" s="42">
        <v>1</v>
      </c>
      <c r="H54" s="106" t="s">
        <v>358</v>
      </c>
    </row>
    <row r="55" spans="2:8" ht="298.75" hidden="1" x14ac:dyDescent="0.4">
      <c r="B55" s="77" t="s">
        <v>145</v>
      </c>
      <c r="C55" s="78" t="str">
        <f>VLOOKUP(PlanRodVandens[[#This Row],[Kodas]],Rodikliai[],2,FALSE)</f>
        <v>Indikatoriniai rodikliai</v>
      </c>
      <c r="D55" s="78" t="str">
        <f>VLOOKUP(PlanRodVandens[[#This Row],[Kodas]],Rodikliai[],3,FALSE)</f>
        <v>Permanganato indeksas / oksiduojamumas</v>
      </c>
      <c r="E55" s="79" t="str">
        <f>IF(VLOOKUP(PlanRodVandens[[#This Row],[Kodas]],TarpReik[],3,FALSE)=0,"",VLOOKUP(PlanRodVandens[[#This Row],[Kodas]],TarpReik[],3,FALSE))</f>
        <v>B</v>
      </c>
      <c r="F55" s="80">
        <f>IFERROR(VLOOKUP(PlanRodVandens[[#This Row],[Dažnumo grupė]],TarpPlanas[],6,FALSE),"")</f>
        <v>2</v>
      </c>
      <c r="G55" s="42">
        <v>1</v>
      </c>
      <c r="H55" s="106" t="s">
        <v>358</v>
      </c>
    </row>
    <row r="56" spans="2:8" ht="17.600000000000001" hidden="1" x14ac:dyDescent="0.4">
      <c r="B56" s="77" t="s">
        <v>140</v>
      </c>
      <c r="C56" s="78" t="str">
        <f>VLOOKUP(PlanRodVandens[[#This Row],[Kodas]],Rodikliai[],2,FALSE)</f>
        <v>Indikatoriniai rodikliai</v>
      </c>
      <c r="D56" s="78" t="str">
        <f>VLOOKUP(PlanRodVandens[[#This Row],[Kodas]],Rodikliai[],3,FALSE)</f>
        <v>Savitasis elektrinis laidis</v>
      </c>
      <c r="E56" s="79" t="str">
        <f>IF(VLOOKUP(PlanRodVandens[[#This Row],[Kodas]],TarpReik[],3,FALSE)=0,"",VLOOKUP(PlanRodVandens[[#This Row],[Kodas]],TarpReik[],3,FALSE))</f>
        <v>A</v>
      </c>
      <c r="F56" s="80">
        <f>IFERROR(VLOOKUP(PlanRodVandens[[#This Row],[Dažnumo grupė]],TarpPlanas[],6,FALSE),"")</f>
        <v>7</v>
      </c>
      <c r="G56" s="42">
        <v>7</v>
      </c>
      <c r="H56" s="106"/>
    </row>
    <row r="57" spans="2:8" ht="17.600000000000001" hidden="1" x14ac:dyDescent="0.4">
      <c r="B57" s="77" t="s">
        <v>148</v>
      </c>
      <c r="C57" s="78" t="str">
        <f>VLOOKUP(PlanRodVandens[[#This Row],[Kodas]],Rodikliai[],2,FALSE)</f>
        <v>Indikatoriniai rodikliai</v>
      </c>
      <c r="D57" s="78" t="str">
        <f>VLOOKUP(PlanRodVandens[[#This Row],[Kodas]],Rodikliai[],3,FALSE)</f>
        <v>Skonis</v>
      </c>
      <c r="E57" s="79" t="str">
        <f>IF(VLOOKUP(PlanRodVandens[[#This Row],[Kodas]],TarpReik[],3,FALSE)=0,"",VLOOKUP(PlanRodVandens[[#This Row],[Kodas]],TarpReik[],3,FALSE))</f>
        <v>A</v>
      </c>
      <c r="F57" s="80">
        <f>IFERROR(VLOOKUP(PlanRodVandens[[#This Row],[Dažnumo grupė]],TarpPlanas[],6,FALSE),"")</f>
        <v>7</v>
      </c>
      <c r="G57" s="42">
        <v>7</v>
      </c>
      <c r="H57" s="106"/>
    </row>
    <row r="58" spans="2:8" ht="17.600000000000001" hidden="1" x14ac:dyDescent="0.4">
      <c r="B58" s="77" t="s">
        <v>139</v>
      </c>
      <c r="C58" s="78" t="str">
        <f>VLOOKUP(PlanRodVandens[[#This Row],[Kodas]],Rodikliai[],2,FALSE)</f>
        <v>Indikatoriniai rodikliai</v>
      </c>
      <c r="D58" s="78" t="str">
        <f>VLOOKUP(PlanRodVandens[[#This Row],[Kodas]],Rodikliai[],3,FALSE)</f>
        <v>Spalva</v>
      </c>
      <c r="E58" s="79" t="str">
        <f>IF(VLOOKUP(PlanRodVandens[[#This Row],[Kodas]],TarpReik[],3,FALSE)=0,"",VLOOKUP(PlanRodVandens[[#This Row],[Kodas]],TarpReik[],3,FALSE))</f>
        <v>A</v>
      </c>
      <c r="F58" s="80">
        <f>IFERROR(VLOOKUP(PlanRodVandens[[#This Row],[Dažnumo grupė]],TarpPlanas[],6,FALSE),"")</f>
        <v>7</v>
      </c>
      <c r="G58" s="42">
        <v>6</v>
      </c>
      <c r="H58" s="106" t="s">
        <v>357</v>
      </c>
    </row>
    <row r="59" spans="2:8" ht="298.75" hidden="1" x14ac:dyDescent="0.4">
      <c r="B59" s="77" t="s">
        <v>146</v>
      </c>
      <c r="C59" s="78" t="str">
        <f>VLOOKUP(PlanRodVandens[[#This Row],[Kodas]],Rodikliai[],2,FALSE)</f>
        <v>Indikatoriniai rodikliai</v>
      </c>
      <c r="D59" s="78" t="str">
        <f>VLOOKUP(PlanRodVandens[[#This Row],[Kodas]],Rodikliai[],3,FALSE)</f>
        <v>Sulfatas</v>
      </c>
      <c r="E59" s="79" t="str">
        <f>IF(VLOOKUP(PlanRodVandens[[#This Row],[Kodas]],TarpReik[],3,FALSE)=0,"",VLOOKUP(PlanRodVandens[[#This Row],[Kodas]],TarpReik[],3,FALSE))</f>
        <v>B</v>
      </c>
      <c r="F59" s="80">
        <f>IFERROR(VLOOKUP(PlanRodVandens[[#This Row],[Dažnumo grupė]],TarpPlanas[],6,FALSE),"")</f>
        <v>2</v>
      </c>
      <c r="G59" s="42">
        <v>1</v>
      </c>
      <c r="H59" s="106" t="s">
        <v>358</v>
      </c>
    </row>
    <row r="60" spans="2:8" ht="17.600000000000001" hidden="1" x14ac:dyDescent="0.4">
      <c r="B60" s="77" t="s">
        <v>141</v>
      </c>
      <c r="C60" s="78" t="str">
        <f>VLOOKUP(PlanRodVandens[[#This Row],[Kodas]],Rodikliai[],2,FALSE)</f>
        <v>Indikatoriniai rodikliai</v>
      </c>
      <c r="D60" s="78" t="str">
        <f>VLOOKUP(PlanRodVandens[[#This Row],[Kodas]],Rodikliai[],3,FALSE)</f>
        <v>Vandenilio jonų arba pH vertė</v>
      </c>
      <c r="E60" s="79" t="str">
        <f>IF(VLOOKUP(PlanRodVandens[[#This Row],[Kodas]],TarpReik[],3,FALSE)=0,"",VLOOKUP(PlanRodVandens[[#This Row],[Kodas]],TarpReik[],3,FALSE))</f>
        <v>A</v>
      </c>
      <c r="F60" s="80">
        <f>IFERROR(VLOOKUP(PlanRodVandens[[#This Row],[Dažnumo grupė]],TarpPlanas[],6,FALSE),"")</f>
        <v>7</v>
      </c>
      <c r="G60" s="42">
        <v>7</v>
      </c>
      <c r="H60" s="106"/>
    </row>
    <row r="61" spans="2:8" ht="17.600000000000001" hidden="1" x14ac:dyDescent="0.4">
      <c r="B61" s="77" t="s">
        <v>155</v>
      </c>
      <c r="C61" s="78" t="str">
        <f>VLOOKUP(PlanRodVandens[[#This Row],[Kodas]],Rodikliai[],2,FALSE)</f>
        <v>Radiologiniai rodikliai</v>
      </c>
      <c r="D61" s="78" t="str">
        <f>VLOOKUP(PlanRodVandens[[#This Row],[Kodas]],Rodikliai[],3,FALSE)</f>
        <v>Indikacinė dozė</v>
      </c>
      <c r="E61" s="79" t="str">
        <f>IF(VLOOKUP(PlanRodVandens[[#This Row],[Kodas]],TarpReik[],3,FALSE)=0,"",VLOOKUP(PlanRodVandens[[#This Row],[Kodas]],TarpReik[],3,FALSE))</f>
        <v>Rad</v>
      </c>
      <c r="F61" s="80">
        <f>IFERROR(VLOOKUP(PlanRodVandens[[#This Row],[Dažnumo grupė]],TarpPlanas[],6,FALSE),"")</f>
        <v>2</v>
      </c>
      <c r="G61" s="42">
        <v>2</v>
      </c>
      <c r="H61" s="106"/>
    </row>
    <row r="62" spans="2:8" ht="17.600000000000001" hidden="1" x14ac:dyDescent="0.4">
      <c r="B62" s="77" t="s">
        <v>185</v>
      </c>
      <c r="C62" s="78" t="str">
        <f>VLOOKUP(PlanRodVandens[[#This Row],[Kodas]],Rodikliai[],2,FALSE)</f>
        <v>Cheminiai rodikliai</v>
      </c>
      <c r="D62" s="78" t="str">
        <f>VLOOKUP(PlanRodVandens[[#This Row],[Kodas]],Rodikliai[],3,FALSE)</f>
        <v>Laisvasis chloras</v>
      </c>
      <c r="E62" s="79" t="str">
        <f ca="1">IF(VLOOKUP(PlanRodVandens[[#This Row],[Kodas]],TarpReik[],3,FALSE)=0,"",VLOOKUP(PlanRodVandens[[#This Row],[Kodas]],TarpReik[],3,FALSE))</f>
        <v/>
      </c>
      <c r="F62" s="80" t="str">
        <f ca="1">IFERROR(VLOOKUP(PlanRodVandens[[#This Row],[Dažnumo grupė]],TarpPlanas[],6,FALSE),"")</f>
        <v/>
      </c>
      <c r="G62" s="42"/>
      <c r="H62" s="106"/>
    </row>
    <row r="63" spans="2:8" ht="17.600000000000001" hidden="1" x14ac:dyDescent="0.4">
      <c r="B63" s="77" t="s">
        <v>156</v>
      </c>
      <c r="C63" s="78" t="str">
        <f>VLOOKUP(PlanRodVandens[[#This Row],[Kodas]],Rodikliai[],2,FALSE)</f>
        <v>Radiologiniai rodikliai</v>
      </c>
      <c r="D63" s="78" t="str">
        <f>VLOOKUP(PlanRodVandens[[#This Row],[Kodas]],Rodikliai[],3,FALSE)</f>
        <v>Ra-226</v>
      </c>
      <c r="E63" s="79" t="str">
        <f>IF(VLOOKUP(PlanRodVandens[[#This Row],[Kodas]],TarpReik[],3,FALSE)=0,"",VLOOKUP(PlanRodVandens[[#This Row],[Kodas]],TarpReik[],3,FALSE))</f>
        <v/>
      </c>
      <c r="F63" s="80" t="str">
        <f>IFERROR(VLOOKUP(PlanRodVandens[[#This Row],[Dažnumo grupė]],TarpPlanas[],6,FALSE),"")</f>
        <v/>
      </c>
      <c r="G63" s="42"/>
      <c r="H63" s="106"/>
    </row>
    <row r="64" spans="2:8" ht="17.600000000000001" hidden="1" x14ac:dyDescent="0.4">
      <c r="B64" s="77" t="s">
        <v>153</v>
      </c>
      <c r="C64" s="78" t="str">
        <f>VLOOKUP(PlanRodVandens[[#This Row],[Kodas]],Rodikliai[],2,FALSE)</f>
        <v>Radiologiniai rodikliai</v>
      </c>
      <c r="D64" s="78" t="str">
        <f>VLOOKUP(PlanRodVandens[[#This Row],[Kodas]],Rodikliai[],3,FALSE)</f>
        <v>Radonas</v>
      </c>
      <c r="E64" s="79" t="str">
        <f>IF(VLOOKUP(PlanRodVandens[[#This Row],[Kodas]],TarpReik[],3,FALSE)=0,"",VLOOKUP(PlanRodVandens[[#This Row],[Kodas]],TarpReik[],3,FALSE))</f>
        <v>Rad</v>
      </c>
      <c r="F64" s="80">
        <f>IFERROR(VLOOKUP(PlanRodVandens[[#This Row],[Dažnumo grupė]],TarpPlanas[],6,FALSE),"")</f>
        <v>2</v>
      </c>
      <c r="G64" s="42">
        <v>2</v>
      </c>
      <c r="H64" s="106"/>
    </row>
    <row r="65" spans="2:8" ht="17.600000000000001" hidden="1" x14ac:dyDescent="0.4">
      <c r="B65" s="77" t="s">
        <v>154</v>
      </c>
      <c r="C65" s="78" t="str">
        <f>VLOOKUP(PlanRodVandens[[#This Row],[Kodas]],Rodikliai[],2,FALSE)</f>
        <v>Radiologiniai rodikliai</v>
      </c>
      <c r="D65" s="78" t="str">
        <f>VLOOKUP(PlanRodVandens[[#This Row],[Kodas]],Rodikliai[],3,FALSE)</f>
        <v>Tritis</v>
      </c>
      <c r="E65" s="79" t="str">
        <f>IF(VLOOKUP(PlanRodVandens[[#This Row],[Kodas]],TarpReik[],3,FALSE)=0,"",VLOOKUP(PlanRodVandens[[#This Row],[Kodas]],TarpReik[],3,FALSE))</f>
        <v>Rad</v>
      </c>
      <c r="F65" s="80">
        <f>IFERROR(VLOOKUP(PlanRodVandens[[#This Row],[Dažnumo grupė]],TarpPlanas[],6,FALSE),"")</f>
        <v>2</v>
      </c>
      <c r="G65" s="42">
        <v>2</v>
      </c>
      <c r="H65" s="106"/>
    </row>
    <row r="66" spans="2:8" ht="52.75" hidden="1" x14ac:dyDescent="0.4">
      <c r="B66" s="77" t="s">
        <v>311</v>
      </c>
      <c r="C66" s="78" t="str">
        <f>VLOOKUP(PlanRodVandens[[#This Row],[Kodas]],Rodikliai[],2,FALSE)</f>
        <v>Cheminiai rodikliai (Pesticidai)</v>
      </c>
      <c r="D66" s="78" t="str">
        <f>VLOOKUP(PlanRodVandens[[#This Row],[Kodas]],Rodikliai[],3,FALSE)</f>
        <v>4,4' Metoksichloras</v>
      </c>
      <c r="E66" s="79" t="str">
        <f>IF(VLOOKUP(PlanRodVandens[[#This Row],[Kodas]],TarpReik[],3,FALSE)=0,"",VLOOKUP(PlanRodVandens[[#This Row],[Kodas]],TarpReik[],3,FALSE))</f>
        <v>B</v>
      </c>
      <c r="F66" s="80">
        <f>IFERROR(VLOOKUP(PlanRodVandens[[#This Row],[Dažnumo grupė]],TarpPlanas[],6,FALSE),"")</f>
        <v>2</v>
      </c>
      <c r="G66" s="42">
        <v>0</v>
      </c>
      <c r="H66" s="106" t="s">
        <v>360</v>
      </c>
    </row>
    <row r="67" spans="2:8" ht="298.75" hidden="1" x14ac:dyDescent="0.4">
      <c r="B67" s="77" t="s">
        <v>124</v>
      </c>
      <c r="C67" s="78" t="str">
        <f>VLOOKUP(PlanRodVandens[[#This Row],[Kodas]],Rodikliai[],2,FALSE)</f>
        <v>Cheminiai rodikliai (Pesticidai)</v>
      </c>
      <c r="D67" s="78" t="str">
        <f>VLOOKUP(PlanRodVandens[[#This Row],[Kodas]],Rodikliai[],3,FALSE)</f>
        <v>Aldrinas</v>
      </c>
      <c r="E67" s="79" t="str">
        <f>IF(VLOOKUP(PlanRodVandens[[#This Row],[Kodas]],TarpReik[],3,FALSE)=0,"",VLOOKUP(PlanRodVandens[[#This Row],[Kodas]],TarpReik[],3,FALSE))</f>
        <v>B</v>
      </c>
      <c r="F67" s="80">
        <f>IFERROR(VLOOKUP(PlanRodVandens[[#This Row],[Dažnumo grupė]],TarpPlanas[],6,FALSE),"")</f>
        <v>2</v>
      </c>
      <c r="G67" s="42">
        <v>1</v>
      </c>
      <c r="H67" s="106" t="s">
        <v>358</v>
      </c>
    </row>
    <row r="68" spans="2:8" ht="52.75" hidden="1" x14ac:dyDescent="0.4">
      <c r="B68" s="77" t="s">
        <v>160</v>
      </c>
      <c r="C68" s="78" t="str">
        <f>VLOOKUP(PlanRodVandens[[#This Row],[Kodas]],Rodikliai[],2,FALSE)</f>
        <v>Cheminiai rodikliai (Pesticidai)</v>
      </c>
      <c r="D68" s="78" t="str">
        <f>VLOOKUP(PlanRodVandens[[#This Row],[Kodas]],Rodikliai[],3,FALSE)</f>
        <v>Alfa-HCH</v>
      </c>
      <c r="E68" s="79" t="str">
        <f>IF(VLOOKUP(PlanRodVandens[[#This Row],[Kodas]],TarpReik[],3,FALSE)=0,"",VLOOKUP(PlanRodVandens[[#This Row],[Kodas]],TarpReik[],3,FALSE))</f>
        <v>B</v>
      </c>
      <c r="F68" s="80">
        <f>IFERROR(VLOOKUP(PlanRodVandens[[#This Row],[Dažnumo grupė]],TarpPlanas[],6,FALSE),"")</f>
        <v>2</v>
      </c>
      <c r="G68" s="42">
        <v>0</v>
      </c>
      <c r="H68" s="106" t="s">
        <v>360</v>
      </c>
    </row>
    <row r="69" spans="2:8" ht="52.75" hidden="1" x14ac:dyDescent="0.4">
      <c r="B69" s="77" t="s">
        <v>161</v>
      </c>
      <c r="C69" s="78" t="str">
        <f>VLOOKUP(PlanRodVandens[[#This Row],[Kodas]],Rodikliai[],2,FALSE)</f>
        <v>Cheminiai rodikliai (Pesticidai)</v>
      </c>
      <c r="D69" s="78" t="str">
        <f>VLOOKUP(PlanRodVandens[[#This Row],[Kodas]],Rodikliai[],3,FALSE)</f>
        <v>Beta-HCH</v>
      </c>
      <c r="E69" s="79" t="str">
        <f>IF(VLOOKUP(PlanRodVandens[[#This Row],[Kodas]],TarpReik[],3,FALSE)=0,"",VLOOKUP(PlanRodVandens[[#This Row],[Kodas]],TarpReik[],3,FALSE))</f>
        <v>B</v>
      </c>
      <c r="F69" s="80">
        <f>IFERROR(VLOOKUP(PlanRodVandens[[#This Row],[Dažnumo grupė]],TarpPlanas[],6,FALSE),"")</f>
        <v>2</v>
      </c>
      <c r="G69" s="42">
        <v>0</v>
      </c>
      <c r="H69" s="106" t="s">
        <v>360</v>
      </c>
    </row>
    <row r="70" spans="2:8" ht="52.75" hidden="1" x14ac:dyDescent="0.4">
      <c r="B70" s="77" t="s">
        <v>166</v>
      </c>
      <c r="C70" s="78" t="str">
        <f>VLOOKUP(PlanRodVandens[[#This Row],[Kodas]],Rodikliai[],2,FALSE)</f>
        <v>Cheminiai rodikliai (Pesticidai)</v>
      </c>
      <c r="D70" s="78" t="str">
        <f>VLOOKUP(PlanRodVandens[[#This Row],[Kodas]],Rodikliai[],3,FALSE)</f>
        <v>Chlordanas</v>
      </c>
      <c r="E70" s="79" t="str">
        <f>IF(VLOOKUP(PlanRodVandens[[#This Row],[Kodas]],TarpReik[],3,FALSE)=0,"",VLOOKUP(PlanRodVandens[[#This Row],[Kodas]],TarpReik[],3,FALSE))</f>
        <v>B</v>
      </c>
      <c r="F70" s="80">
        <f>IFERROR(VLOOKUP(PlanRodVandens[[#This Row],[Dažnumo grupė]],TarpPlanas[],6,FALSE),"")</f>
        <v>2</v>
      </c>
      <c r="G70" s="42">
        <v>0</v>
      </c>
      <c r="H70" s="106" t="s">
        <v>360</v>
      </c>
    </row>
    <row r="71" spans="2:8" ht="52.75" hidden="1" x14ac:dyDescent="0.4">
      <c r="B71" s="77" t="s">
        <v>172</v>
      </c>
      <c r="C71" s="78" t="str">
        <f>VLOOKUP(PlanRodVandens[[#This Row],[Kodas]],Rodikliai[],2,FALSE)</f>
        <v>Cheminiai rodikliai (Pesticidai)</v>
      </c>
      <c r="D71" s="78" t="str">
        <f>VLOOKUP(PlanRodVandens[[#This Row],[Kodas]],Rodikliai[],3,FALSE)</f>
        <v>DDT izomerų suma</v>
      </c>
      <c r="E71" s="79" t="str">
        <f>IF(VLOOKUP(PlanRodVandens[[#This Row],[Kodas]],TarpReik[],3,FALSE)=0,"",VLOOKUP(PlanRodVandens[[#This Row],[Kodas]],TarpReik[],3,FALSE))</f>
        <v>B</v>
      </c>
      <c r="F71" s="84">
        <f>IFERROR(VLOOKUP(PlanRodVandens[[#This Row],[Dažnumo grupė]],TarpPlanas[],6,FALSE),"")</f>
        <v>2</v>
      </c>
      <c r="G71" s="92">
        <v>0</v>
      </c>
      <c r="H71" s="106" t="s">
        <v>360</v>
      </c>
    </row>
    <row r="72" spans="2:8" ht="52.75" hidden="1" x14ac:dyDescent="0.4">
      <c r="B72" s="77" t="s">
        <v>162</v>
      </c>
      <c r="C72" s="78" t="str">
        <f>VLOOKUP(PlanRodVandens[[#This Row],[Kodas]],Rodikliai[],2,FALSE)</f>
        <v>Cheminiai rodikliai (Pesticidai)</v>
      </c>
      <c r="D72" s="78" t="str">
        <f>VLOOKUP(PlanRodVandens[[#This Row],[Kodas]],Rodikliai[],3,FALSE)</f>
        <v>Delta-HCH</v>
      </c>
      <c r="E72" s="79" t="str">
        <f>IF(VLOOKUP(PlanRodVandens[[#This Row],[Kodas]],TarpReik[],3,FALSE)=0,"",VLOOKUP(PlanRodVandens[[#This Row],[Kodas]],TarpReik[],3,FALSE))</f>
        <v>B</v>
      </c>
      <c r="F72" s="84">
        <f>IFERROR(VLOOKUP(PlanRodVandens[[#This Row],[Dažnumo grupė]],TarpPlanas[],6,FALSE),"")</f>
        <v>2</v>
      </c>
      <c r="G72" s="92">
        <v>0</v>
      </c>
      <c r="H72" s="106" t="s">
        <v>360</v>
      </c>
    </row>
    <row r="73" spans="2:8" ht="298.75" hidden="1" x14ac:dyDescent="0.4">
      <c r="B73" s="77" t="s">
        <v>125</v>
      </c>
      <c r="C73" s="78" t="str">
        <f>VLOOKUP(PlanRodVandens[[#This Row],[Kodas]],Rodikliai[],2,FALSE)</f>
        <v>Cheminiai rodikliai (Pesticidai)</v>
      </c>
      <c r="D73" s="78" t="str">
        <f>VLOOKUP(PlanRodVandens[[#This Row],[Kodas]],Rodikliai[],3,FALSE)</f>
        <v>Dieldrinas</v>
      </c>
      <c r="E73" s="79" t="str">
        <f>IF(VLOOKUP(PlanRodVandens[[#This Row],[Kodas]],TarpReik[],3,FALSE)=0,"",VLOOKUP(PlanRodVandens[[#This Row],[Kodas]],TarpReik[],3,FALSE))</f>
        <v>B</v>
      </c>
      <c r="F73" s="84">
        <f>IFERROR(VLOOKUP(PlanRodVandens[[#This Row],[Dažnumo grupė]],TarpPlanas[],6,FALSE),"")</f>
        <v>2</v>
      </c>
      <c r="G73" s="92">
        <v>1</v>
      </c>
      <c r="H73" s="106" t="s">
        <v>358</v>
      </c>
    </row>
    <row r="74" spans="2:8" ht="52.75" hidden="1" x14ac:dyDescent="0.4">
      <c r="B74" s="77" t="s">
        <v>168</v>
      </c>
      <c r="C74" s="78" t="str">
        <f>VLOOKUP(PlanRodVandens[[#This Row],[Kodas]],Rodikliai[],2,FALSE)</f>
        <v>Cheminiai rodikliai (Pesticidai)</v>
      </c>
      <c r="D74" s="78" t="str">
        <f>VLOOKUP(PlanRodVandens[[#This Row],[Kodas]],Rodikliai[],3,FALSE)</f>
        <v>Endrinas</v>
      </c>
      <c r="E74" s="79" t="str">
        <f>IF(VLOOKUP(PlanRodVandens[[#This Row],[Kodas]],TarpReik[],3,FALSE)=0,"",VLOOKUP(PlanRodVandens[[#This Row],[Kodas]],TarpReik[],3,FALSE))</f>
        <v>B</v>
      </c>
      <c r="F74" s="84">
        <f>IFERROR(VLOOKUP(PlanRodVandens[[#This Row],[Dažnumo grupė]],TarpPlanas[],6,FALSE),"")</f>
        <v>2</v>
      </c>
      <c r="G74" s="92">
        <v>0</v>
      </c>
      <c r="H74" s="106" t="s">
        <v>360</v>
      </c>
    </row>
    <row r="75" spans="2:8" ht="52.75" hidden="1" x14ac:dyDescent="0.4">
      <c r="B75" s="77" t="s">
        <v>167</v>
      </c>
      <c r="C75" s="78" t="str">
        <f>VLOOKUP(PlanRodVandens[[#This Row],[Kodas]],Rodikliai[],2,FALSE)</f>
        <v>Cheminiai rodikliai (Pesticidai)</v>
      </c>
      <c r="D75" s="78" t="str">
        <f>VLOOKUP(PlanRodVandens[[#This Row],[Kodas]],Rodikliai[],3,FALSE)</f>
        <v>Gama-HCH (Lindanas)</v>
      </c>
      <c r="E75" s="79" t="str">
        <f>IF(VLOOKUP(PlanRodVandens[[#This Row],[Kodas]],TarpReik[],3,FALSE)=0,"",VLOOKUP(PlanRodVandens[[#This Row],[Kodas]],TarpReik[],3,FALSE))</f>
        <v>B</v>
      </c>
      <c r="F75" s="84">
        <f>IFERROR(VLOOKUP(PlanRodVandens[[#This Row],[Dažnumo grupė]],TarpPlanas[],6,FALSE),"")</f>
        <v>2</v>
      </c>
      <c r="G75" s="92">
        <v>0</v>
      </c>
      <c r="H75" s="106" t="s">
        <v>360</v>
      </c>
    </row>
    <row r="76" spans="2:8" ht="52.75" hidden="1" x14ac:dyDescent="0.4">
      <c r="B76" s="77" t="s">
        <v>158</v>
      </c>
      <c r="C76" s="78" t="str">
        <f>VLOOKUP(PlanRodVandens[[#This Row],[Kodas]],Rodikliai[],2,FALSE)</f>
        <v>Cheminiai rodikliai (Pesticidai)</v>
      </c>
      <c r="D76" s="78" t="str">
        <f>VLOOKUP(PlanRodVandens[[#This Row],[Kodas]],Rodikliai[],3,FALSE)</f>
        <v>HCB</v>
      </c>
      <c r="E76" s="79" t="str">
        <f>IF(VLOOKUP(PlanRodVandens[[#This Row],[Kodas]],TarpReik[],3,FALSE)=0,"",VLOOKUP(PlanRodVandens[[#This Row],[Kodas]],TarpReik[],3,FALSE))</f>
        <v>B</v>
      </c>
      <c r="F76" s="84">
        <f>IFERROR(VLOOKUP(PlanRodVandens[[#This Row],[Dažnumo grupė]],TarpPlanas[],6,FALSE),"")</f>
        <v>2</v>
      </c>
      <c r="G76" s="92">
        <v>0</v>
      </c>
      <c r="H76" s="106" t="s">
        <v>360</v>
      </c>
    </row>
    <row r="77" spans="2:8" ht="298.75" hidden="1" x14ac:dyDescent="0.4">
      <c r="B77" s="77" t="s">
        <v>126</v>
      </c>
      <c r="C77" s="78" t="str">
        <f>VLOOKUP(PlanRodVandens[[#This Row],[Kodas]],Rodikliai[],2,FALSE)</f>
        <v>Cheminiai rodikliai (Pesticidai)</v>
      </c>
      <c r="D77" s="78" t="str">
        <f>VLOOKUP(PlanRodVandens[[#This Row],[Kodas]],Rodikliai[],3,FALSE)</f>
        <v>Heptachloras</v>
      </c>
      <c r="E77" s="79" t="str">
        <f>IF(VLOOKUP(PlanRodVandens[[#This Row],[Kodas]],TarpReik[],3,FALSE)=0,"",VLOOKUP(PlanRodVandens[[#This Row],[Kodas]],TarpReik[],3,FALSE))</f>
        <v>B</v>
      </c>
      <c r="F77" s="84">
        <f>IFERROR(VLOOKUP(PlanRodVandens[[#This Row],[Dažnumo grupė]],TarpPlanas[],6,FALSE),"")</f>
        <v>2</v>
      </c>
      <c r="G77" s="92">
        <v>1</v>
      </c>
      <c r="H77" s="106" t="s">
        <v>358</v>
      </c>
    </row>
    <row r="78" spans="2:8" ht="52.75" hidden="1" x14ac:dyDescent="0.4">
      <c r="B78" s="77" t="s">
        <v>173</v>
      </c>
      <c r="C78" s="78" t="str">
        <f>VLOOKUP(PlanRodVandens[[#This Row],[Kodas]],Rodikliai[],2,FALSE)</f>
        <v>Cheminiai rodikliai (Pesticidai)</v>
      </c>
      <c r="D78" s="78" t="str">
        <f>VLOOKUP(PlanRodVandens[[#This Row],[Kodas]],Rodikliai[],3,FALSE)</f>
        <v>Heptachloras (heptachloro ir heptachloro epoiksido suma)</v>
      </c>
      <c r="E78" s="79" t="str">
        <f>IF(VLOOKUP(PlanRodVandens[[#This Row],[Kodas]],TarpReik[],3,FALSE)=0,"",VLOOKUP(PlanRodVandens[[#This Row],[Kodas]],TarpReik[],3,FALSE))</f>
        <v>B</v>
      </c>
      <c r="F78" s="84">
        <f>IFERROR(VLOOKUP(PlanRodVandens[[#This Row],[Dažnumo grupė]],TarpPlanas[],6,FALSE),"")</f>
        <v>2</v>
      </c>
      <c r="G78" s="92">
        <v>0</v>
      </c>
      <c r="H78" s="106" t="s">
        <v>360</v>
      </c>
    </row>
    <row r="79" spans="2:8" ht="298.75" hidden="1" x14ac:dyDescent="0.4">
      <c r="B79" s="77" t="s">
        <v>127</v>
      </c>
      <c r="C79" s="78" t="str">
        <f>VLOOKUP(PlanRodVandens[[#This Row],[Kodas]],Rodikliai[],2,FALSE)</f>
        <v>Cheminiai rodikliai (Pesticidai)</v>
      </c>
      <c r="D79" s="78" t="str">
        <f>VLOOKUP(PlanRodVandens[[#This Row],[Kodas]],Rodikliai[],3,FALSE)</f>
        <v>Heptachlorepoksidas</v>
      </c>
      <c r="E79" s="79" t="str">
        <f>IF(VLOOKUP(PlanRodVandens[[#This Row],[Kodas]],TarpReik[],3,FALSE)=0,"",VLOOKUP(PlanRodVandens[[#This Row],[Kodas]],TarpReik[],3,FALSE))</f>
        <v>B</v>
      </c>
      <c r="F79" s="84">
        <f>IFERROR(VLOOKUP(PlanRodVandens[[#This Row],[Dažnumo grupė]],TarpPlanas[],6,FALSE),"")</f>
        <v>2</v>
      </c>
      <c r="G79" s="92">
        <v>1</v>
      </c>
      <c r="H79" s="106" t="s">
        <v>358</v>
      </c>
    </row>
    <row r="80" spans="2:8" ht="52.75" hidden="1" x14ac:dyDescent="0.4">
      <c r="B80" s="77" t="s">
        <v>310</v>
      </c>
      <c r="C80" s="78" t="str">
        <f>VLOOKUP(PlanRodVandens[[#This Row],[Kodas]],Rodikliai[],2,FALSE)</f>
        <v>Cheminiai rodikliai (Pesticidai)</v>
      </c>
      <c r="D80" s="78" t="str">
        <f>VLOOKUP(PlanRodVandens[[#This Row],[Kodas]],Rodikliai[],3,FALSE)</f>
        <v>Isodrinas</v>
      </c>
      <c r="E80" s="79" t="str">
        <f>IF(VLOOKUP(PlanRodVandens[[#This Row],[Kodas]],TarpReik[],3,FALSE)=0,"",VLOOKUP(PlanRodVandens[[#This Row],[Kodas]],TarpReik[],3,FALSE))</f>
        <v>B</v>
      </c>
      <c r="F80" s="84">
        <f>IFERROR(VLOOKUP(PlanRodVandens[[#This Row],[Dažnumo grupė]],TarpPlanas[],6,FALSE),"")</f>
        <v>2</v>
      </c>
      <c r="G80" s="92">
        <v>0</v>
      </c>
      <c r="H80" s="106" t="s">
        <v>360</v>
      </c>
    </row>
    <row r="81" spans="2:8" ht="52.75" hidden="1" x14ac:dyDescent="0.4">
      <c r="B81" s="77" t="s">
        <v>159</v>
      </c>
      <c r="C81" s="78" t="str">
        <f>VLOOKUP(PlanRodVandens[[#This Row],[Kodas]],Rodikliai[],2,FALSE)</f>
        <v>Cheminiai rodikliai (Pesticidai)</v>
      </c>
      <c r="D81" s="78" t="str">
        <f>VLOOKUP(PlanRodVandens[[#This Row],[Kodas]],Rodikliai[],3,FALSE)</f>
        <v>Nitrofenas</v>
      </c>
      <c r="E81" s="79" t="str">
        <f>IF(VLOOKUP(PlanRodVandens[[#This Row],[Kodas]],TarpReik[],3,FALSE)=0,"",VLOOKUP(PlanRodVandens[[#This Row],[Kodas]],TarpReik[],3,FALSE))</f>
        <v>B</v>
      </c>
      <c r="F81" s="84">
        <f>IFERROR(VLOOKUP(PlanRodVandens[[#This Row],[Dažnumo grupė]],TarpPlanas[],6,FALSE),"")</f>
        <v>2</v>
      </c>
      <c r="G81" s="92">
        <v>0</v>
      </c>
      <c r="H81" s="106" t="s">
        <v>360</v>
      </c>
    </row>
    <row r="82" spans="2:8" ht="52.75" hidden="1" x14ac:dyDescent="0.4">
      <c r="B82" s="77" t="s">
        <v>164</v>
      </c>
      <c r="C82" s="78" t="str">
        <f>VLOOKUP(PlanRodVandens[[#This Row],[Kodas]],Rodikliai[],2,FALSE)</f>
        <v>Cheminiai rodikliai (Pesticidai)</v>
      </c>
      <c r="D82" s="78" t="str">
        <f>VLOOKUP(PlanRodVandens[[#This Row],[Kodas]],Rodikliai[],3,FALSE)</f>
        <v>o,p'-DDE</v>
      </c>
      <c r="E82" s="79" t="str">
        <f>IF(VLOOKUP(PlanRodVandens[[#This Row],[Kodas]],TarpReik[],3,FALSE)=0,"",VLOOKUP(PlanRodVandens[[#This Row],[Kodas]],TarpReik[],3,FALSE))</f>
        <v>B</v>
      </c>
      <c r="F82" s="84">
        <f>IFERROR(VLOOKUP(PlanRodVandens[[#This Row],[Dažnumo grupė]],TarpPlanas[],6,FALSE),"")</f>
        <v>2</v>
      </c>
      <c r="G82" s="92">
        <v>0</v>
      </c>
      <c r="H82" s="106" t="s">
        <v>360</v>
      </c>
    </row>
    <row r="83" spans="2:8" ht="52.75" hidden="1" x14ac:dyDescent="0.4">
      <c r="B83" s="77" t="s">
        <v>171</v>
      </c>
      <c r="C83" s="78" t="str">
        <f>VLOOKUP(PlanRodVandens[[#This Row],[Kodas]],Rodikliai[],2,FALSE)</f>
        <v>Cheminiai rodikliai (Pesticidai)</v>
      </c>
      <c r="D83" s="78" t="str">
        <f>VLOOKUP(PlanRodVandens[[#This Row],[Kodas]],Rodikliai[],3,FALSE)</f>
        <v>o,p'-DDT</v>
      </c>
      <c r="E83" s="79" t="str">
        <f>IF(VLOOKUP(PlanRodVandens[[#This Row],[Kodas]],TarpReik[],3,FALSE)=0,"",VLOOKUP(PlanRodVandens[[#This Row],[Kodas]],TarpReik[],3,FALSE))</f>
        <v>B</v>
      </c>
      <c r="F83" s="84">
        <f>IFERROR(VLOOKUP(PlanRodVandens[[#This Row],[Dažnumo grupė]],TarpPlanas[],6,FALSE),"")</f>
        <v>2</v>
      </c>
      <c r="G83" s="92">
        <v>0</v>
      </c>
      <c r="H83" s="106" t="s">
        <v>360</v>
      </c>
    </row>
    <row r="84" spans="2:8" ht="52.75" hidden="1" x14ac:dyDescent="0.4">
      <c r="B84" s="77" t="s">
        <v>169</v>
      </c>
      <c r="C84" s="78" t="str">
        <f>VLOOKUP(PlanRodVandens[[#This Row],[Kodas]],Rodikliai[],2,FALSE)</f>
        <v>Cheminiai rodikliai (Pesticidai)</v>
      </c>
      <c r="D84" s="78" t="str">
        <f>VLOOKUP(PlanRodVandens[[#This Row],[Kodas]],Rodikliai[],3,FALSE)</f>
        <v>p,p'-DDD</v>
      </c>
      <c r="E84" s="79" t="str">
        <f>IF(VLOOKUP(PlanRodVandens[[#This Row],[Kodas]],TarpReik[],3,FALSE)=0,"",VLOOKUP(PlanRodVandens[[#This Row],[Kodas]],TarpReik[],3,FALSE))</f>
        <v>B</v>
      </c>
      <c r="F84" s="84">
        <f>IFERROR(VLOOKUP(PlanRodVandens[[#This Row],[Dažnumo grupė]],TarpPlanas[],6,FALSE),"")</f>
        <v>2</v>
      </c>
      <c r="G84" s="92">
        <v>0</v>
      </c>
      <c r="H84" s="106" t="s">
        <v>360</v>
      </c>
    </row>
    <row r="85" spans="2:8" ht="52.75" hidden="1" x14ac:dyDescent="0.4">
      <c r="B85" s="77" t="s">
        <v>170</v>
      </c>
      <c r="C85" s="78" t="str">
        <f>VLOOKUP(PlanRodVandens[[#This Row],[Kodas]],Rodikliai[],2,FALSE)</f>
        <v>Cheminiai rodikliai (Pesticidai)</v>
      </c>
      <c r="D85" s="78" t="str">
        <f>VLOOKUP(PlanRodVandens[[#This Row],[Kodas]],Rodikliai[],3,FALSE)</f>
        <v>p,p'-DDE</v>
      </c>
      <c r="E85" s="79" t="str">
        <f>IF(VLOOKUP(PlanRodVandens[[#This Row],[Kodas]],TarpReik[],3,FALSE)=0,"",VLOOKUP(PlanRodVandens[[#This Row],[Kodas]],TarpReik[],3,FALSE))</f>
        <v>B</v>
      </c>
      <c r="F85" s="84">
        <f>IFERROR(VLOOKUP(PlanRodVandens[[#This Row],[Dažnumo grupė]],TarpPlanas[],6,FALSE),"")</f>
        <v>2</v>
      </c>
      <c r="G85" s="92">
        <v>0</v>
      </c>
      <c r="H85" s="106" t="s">
        <v>360</v>
      </c>
    </row>
    <row r="86" spans="2:8" ht="52.75" hidden="1" x14ac:dyDescent="0.4">
      <c r="B86" s="77" t="s">
        <v>165</v>
      </c>
      <c r="C86" s="78" t="str">
        <f>VLOOKUP(PlanRodVandens[[#This Row],[Kodas]],Rodikliai[],2,FALSE)</f>
        <v>Cheminiai rodikliai (Pesticidai)</v>
      </c>
      <c r="D86" s="78" t="str">
        <f>VLOOKUP(PlanRodVandens[[#This Row],[Kodas]],Rodikliai[],3,FALSE)</f>
        <v>p,p'-DDT</v>
      </c>
      <c r="E86" s="79" t="str">
        <f>IF(VLOOKUP(PlanRodVandens[[#This Row],[Kodas]],TarpReik[],3,FALSE)=0,"",VLOOKUP(PlanRodVandens[[#This Row],[Kodas]],TarpReik[],3,FALSE))</f>
        <v>B</v>
      </c>
      <c r="F86" s="84">
        <f>IFERROR(VLOOKUP(PlanRodVandens[[#This Row],[Dažnumo grupė]],TarpPlanas[],6,FALSE),"")</f>
        <v>2</v>
      </c>
      <c r="G86" s="92">
        <v>0</v>
      </c>
      <c r="H86" s="106" t="s">
        <v>360</v>
      </c>
    </row>
    <row r="87" spans="2:8" ht="298.75" hidden="1" x14ac:dyDescent="0.4">
      <c r="B87" s="77" t="s">
        <v>123</v>
      </c>
      <c r="C87" s="78" t="str">
        <f>VLOOKUP(PlanRodVandens[[#This Row],[Kodas]],Rodikliai[],2,FALSE)</f>
        <v>Cheminiai rodikliai (Pesticidai)</v>
      </c>
      <c r="D87" s="78" t="str">
        <f>VLOOKUP(PlanRodVandens[[#This Row],[Kodas]],Rodikliai[],3,FALSE)</f>
        <v>Pesticidų suma</v>
      </c>
      <c r="E87" s="79" t="str">
        <f>IF(VLOOKUP(PlanRodVandens[[#This Row],[Kodas]],TarpReik[],3,FALSE)=0,"",VLOOKUP(PlanRodVandens[[#This Row],[Kodas]],TarpReik[],3,FALSE))</f>
        <v>B</v>
      </c>
      <c r="F87" s="84">
        <f>IFERROR(VLOOKUP(PlanRodVandens[[#This Row],[Dažnumo grupė]],TarpPlanas[],6,FALSE),"")</f>
        <v>2</v>
      </c>
      <c r="G87" s="92">
        <v>1</v>
      </c>
      <c r="H87" s="106" t="s">
        <v>358</v>
      </c>
    </row>
    <row r="88" spans="2:8" ht="52.75" hidden="1" x14ac:dyDescent="0.4">
      <c r="B88" s="95" t="s">
        <v>157</v>
      </c>
      <c r="C88" s="96" t="str">
        <f>VLOOKUP(PlanRodVandens[[#This Row],[Kodas]],Rodikliai[],2,FALSE)</f>
        <v>Cheminiai rodikliai (Pesticidai)</v>
      </c>
      <c r="D88" s="96" t="str">
        <f>VLOOKUP(PlanRodVandens[[#This Row],[Kodas]],Rodikliai[],3,FALSE)</f>
        <v>α-endosulfanas</v>
      </c>
      <c r="E88" s="97" t="str">
        <f>IF(VLOOKUP(PlanRodVandens[[#This Row],[Kodas]],TarpReik[],3,FALSE)=0,"",VLOOKUP(PlanRodVandens[[#This Row],[Kodas]],TarpReik[],3,FALSE))</f>
        <v>B</v>
      </c>
      <c r="F88" s="98">
        <f>IFERROR(VLOOKUP(PlanRodVandens[[#This Row],[Dažnumo grupė]],TarpPlanas[],6,FALSE),"")</f>
        <v>2</v>
      </c>
      <c r="G88" s="99">
        <v>0</v>
      </c>
      <c r="H88" s="108" t="s">
        <v>360</v>
      </c>
    </row>
    <row r="89" spans="2:8" ht="52.75" hidden="1" x14ac:dyDescent="0.4">
      <c r="B89" s="77" t="s">
        <v>163</v>
      </c>
      <c r="C89" s="78" t="str">
        <f>VLOOKUP(PlanRodVandens[[#This Row],[Kodas]],Rodikliai[],2,FALSE)</f>
        <v>Cheminiai rodikliai (Pesticidai)</v>
      </c>
      <c r="D89" s="78" t="str">
        <f>VLOOKUP(PlanRodVandens[[#This Row],[Kodas]],Rodikliai[],3,FALSE)</f>
        <v>β-endosulfanas</v>
      </c>
      <c r="E89" s="79" t="str">
        <f>IF(VLOOKUP(PlanRodVandens[[#This Row],[Kodas]],TarpReik[],3,FALSE)=0,"",VLOOKUP(PlanRodVandens[[#This Row],[Kodas]],TarpReik[],3,FALSE))</f>
        <v>B</v>
      </c>
      <c r="F89" s="84">
        <f>IFERROR(VLOOKUP(PlanRodVandens[[#This Row],[Dažnumo grupė]],TarpPlanas[],6,FALSE),"")</f>
        <v>2</v>
      </c>
      <c r="G89" s="92">
        <v>0</v>
      </c>
      <c r="H89" s="106" t="s">
        <v>360</v>
      </c>
    </row>
  </sheetData>
  <sheetProtection algorithmName="SHA-512" hashValue="e9H3rMWMXmIw2KZNvSs8zaStPFh8Wh4n034yWGBXcVKXL24aDOdETC8Khy/GtYmh+7c5EVN4nqXSOpRvFfLJuQ==" saltValue="YTPM5MgX70fuZbem5WxnGQ==" spinCount="100000" sheet="1" autoFilter="0"/>
  <mergeCells count="1">
    <mergeCell ref="B4:D4"/>
  </mergeCells>
  <conditionalFormatting sqref="B7:D89">
    <cfRule type="expression" dxfId="10" priority="6">
      <formula>AND(OR($F7&lt;1,$F7=""),$G7="")</formula>
    </cfRule>
  </conditionalFormatting>
  <conditionalFormatting sqref="B7:F89">
    <cfRule type="expression" dxfId="9" priority="5">
      <formula>AND(OR($F7&lt;1,$F7=""),$G7="")</formula>
    </cfRule>
  </conditionalFormatting>
  <conditionalFormatting sqref="B7:H89">
    <cfRule type="expression" dxfId="8" priority="4">
      <formula>$G7&gt;0</formula>
    </cfRule>
  </conditionalFormatting>
  <conditionalFormatting sqref="H7:H89">
    <cfRule type="expression" dxfId="7" priority="3">
      <formula>AND($H7="",$F7&lt;&gt;"",$G7&lt;&gt;"",AND($G7&gt;=0,$F7&gt;$G7))</formula>
    </cfRule>
  </conditionalFormatting>
  <dataValidations count="1">
    <dataValidation type="whole" allowBlank="1" showErrorMessage="1" errorTitle="Įvedimo klaida" error="Prašome įrašyti sveiką skaičių" sqref="G7:G89" xr:uid="{09D1FA9B-FD7E-4FA3-A3EC-5BB79C895687}">
      <formula1>0</formula1>
      <formula2>2000</formula2>
    </dataValidation>
  </dataValidations>
  <pageMargins left="0.7" right="0.7" top="0.75" bottom="0.75" header="0.3" footer="0.3"/>
  <pageSetup paperSize="9" scale="54" fitToHeight="2" orientation="landscape"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0E79D-15B1-43B7-AE3D-9F96C5E7B8F7}">
  <sheetPr>
    <tabColor theme="5" tint="0.79998168889431442"/>
    <pageSetUpPr fitToPage="1"/>
  </sheetPr>
  <dimension ref="B1:W312"/>
  <sheetViews>
    <sheetView showGridLines="0" zoomScaleNormal="100" workbookViewId="0">
      <selection activeCell="E8" sqref="E8"/>
    </sheetView>
  </sheetViews>
  <sheetFormatPr defaultColWidth="9.15234375" defaultRowHeight="18.75" customHeight="1" x14ac:dyDescent="0.4"/>
  <cols>
    <col min="1" max="1" width="5" style="10" customWidth="1"/>
    <col min="2" max="2" width="18.53515625" style="10" customWidth="1"/>
    <col min="3" max="3" width="29.3828125" style="10" bestFit="1" customWidth="1"/>
    <col min="4" max="4" width="32.53515625" style="10" customWidth="1"/>
    <col min="5" max="5" width="54.53515625" style="10" customWidth="1"/>
    <col min="6" max="17" width="5" style="10" customWidth="1"/>
    <col min="18" max="16384" width="9.15234375" style="10"/>
  </cols>
  <sheetData>
    <row r="1" spans="2:18" ht="18.75" customHeight="1" x14ac:dyDescent="0.4">
      <c r="B1"/>
      <c r="C1"/>
      <c r="D1"/>
    </row>
    <row r="2" spans="2:18" ht="18.75" customHeight="1" x14ac:dyDescent="0.4">
      <c r="B2"/>
      <c r="C2"/>
      <c r="D2"/>
    </row>
    <row r="4" spans="2:18" ht="22.3" x14ac:dyDescent="0.4">
      <c r="B4" s="120" t="s">
        <v>174</v>
      </c>
      <c r="C4" s="120"/>
      <c r="D4" s="120"/>
      <c r="E4" s="120"/>
    </row>
    <row r="5" spans="2:18" ht="18.75" customHeight="1" x14ac:dyDescent="0.4">
      <c r="B5" s="18"/>
      <c r="C5" s="19"/>
    </row>
    <row r="6" spans="2:18" ht="17.600000000000001" x14ac:dyDescent="0.4">
      <c r="B6" s="102" t="s">
        <v>62</v>
      </c>
      <c r="C6" s="102" t="s">
        <v>63</v>
      </c>
      <c r="D6" s="103" t="s">
        <v>64</v>
      </c>
      <c r="E6" s="103" t="s">
        <v>65</v>
      </c>
      <c r="F6" s="11"/>
      <c r="G6" s="11"/>
    </row>
    <row r="7" spans="2:18" ht="175.75" x14ac:dyDescent="0.4">
      <c r="B7" s="75" t="s">
        <v>175</v>
      </c>
      <c r="C7" s="76" t="str">
        <f>VLOOKUP(PlanDaznVeiklos[[#This Row],[Grupė]],TarpDažnumas[],3,FALSE)</f>
        <v>Kas dieną</v>
      </c>
      <c r="D7" s="22" t="s">
        <v>302</v>
      </c>
      <c r="E7" s="105" t="s">
        <v>359</v>
      </c>
      <c r="F7" s="20"/>
      <c r="G7" s="20"/>
    </row>
    <row r="8" spans="2:18" ht="18.75" customHeight="1" x14ac:dyDescent="0.4">
      <c r="B8" s="18"/>
      <c r="C8" s="19"/>
    </row>
    <row r="9" spans="2:18" ht="18.75" customHeight="1" x14ac:dyDescent="0.4">
      <c r="B9" s="120" t="s">
        <v>16</v>
      </c>
      <c r="C9" s="120"/>
      <c r="D9" s="120"/>
      <c r="E9" s="120"/>
    </row>
    <row r="10" spans="2:18" ht="18.75" customHeight="1" x14ac:dyDescent="0.4">
      <c r="B10" s="18"/>
      <c r="C10" s="19"/>
      <c r="F10" s="121" t="s">
        <v>69</v>
      </c>
      <c r="G10" s="121"/>
      <c r="H10" s="121"/>
      <c r="I10" s="121"/>
      <c r="J10" s="121"/>
      <c r="K10" s="121"/>
      <c r="L10" s="121"/>
      <c r="M10" s="121"/>
      <c r="N10" s="121"/>
      <c r="O10" s="121"/>
      <c r="P10" s="121"/>
      <c r="Q10" s="121"/>
    </row>
    <row r="11" spans="2:18" ht="35.15" x14ac:dyDescent="0.4">
      <c r="B11" s="11" t="s">
        <v>176</v>
      </c>
      <c r="C11" s="12" t="s">
        <v>177</v>
      </c>
      <c r="D11" s="12" t="s">
        <v>72</v>
      </c>
      <c r="E11" s="12" t="s">
        <v>178</v>
      </c>
      <c r="F11" s="65" t="s">
        <v>74</v>
      </c>
      <c r="G11" s="65" t="s">
        <v>75</v>
      </c>
      <c r="H11" s="65" t="s">
        <v>76</v>
      </c>
      <c r="I11" s="65" t="s">
        <v>77</v>
      </c>
      <c r="J11" s="65" t="s">
        <v>78</v>
      </c>
      <c r="K11" s="65" t="s">
        <v>79</v>
      </c>
      <c r="L11" s="65" t="s">
        <v>80</v>
      </c>
      <c r="M11" s="65" t="s">
        <v>81</v>
      </c>
      <c r="N11" s="65" t="s">
        <v>82</v>
      </c>
      <c r="O11" s="65" t="s">
        <v>83</v>
      </c>
      <c r="P11" s="65" t="s">
        <v>84</v>
      </c>
      <c r="Q11" s="65" t="s">
        <v>85</v>
      </c>
      <c r="R11" s="66" t="s">
        <v>89</v>
      </c>
    </row>
    <row r="12" spans="2:18" ht="17.600000000000001" x14ac:dyDescent="0.4">
      <c r="B12" s="72" t="str">
        <f ca="1">IF(PlanMegVeiklos[[#This Row],[Mėginių ėmimo vietos pavadinimas ]]="","",IF(ROW()=12,1,MAX(INDIRECT("B12:B"&amp;ROW()-1))+1))</f>
        <v/>
      </c>
      <c r="C12" s="90"/>
      <c r="D12" s="88"/>
      <c r="E12" s="87"/>
      <c r="F12" s="54"/>
      <c r="G12" s="55"/>
      <c r="H12" s="54"/>
      <c r="I12" s="55"/>
      <c r="J12" s="54"/>
      <c r="K12" s="55"/>
      <c r="L12" s="54"/>
      <c r="M12" s="54"/>
      <c r="N12" s="55"/>
      <c r="O12" s="54"/>
      <c r="P12" s="55"/>
      <c r="Q12" s="56"/>
      <c r="R12" s="71" t="str">
        <f>IF(PlanMegVeiklos[[#This Row],[Mėginių ėmimo vietos pavadinimas ]]&lt;&gt;"",SUM(PlanMegVeiklos[[#This Row],[1]:[12]]),"")</f>
        <v/>
      </c>
    </row>
    <row r="13" spans="2:18" ht="17.600000000000001" x14ac:dyDescent="0.4">
      <c r="B13" s="72" t="str">
        <f ca="1">IF(PlanMegVeiklos[[#This Row],[Mėginių ėmimo vietos pavadinimas ]]="","",IF(ROW()=12,1,MAX(INDIRECT("B12:B"&amp;ROW()-1))+1))</f>
        <v/>
      </c>
      <c r="C13" s="90"/>
      <c r="D13" s="88"/>
      <c r="E13" s="87"/>
      <c r="F13" s="54"/>
      <c r="G13" s="54"/>
      <c r="H13" s="54"/>
      <c r="I13" s="54"/>
      <c r="J13" s="54"/>
      <c r="K13" s="54"/>
      <c r="L13" s="54"/>
      <c r="M13" s="54"/>
      <c r="N13" s="54"/>
      <c r="O13" s="54"/>
      <c r="P13" s="54"/>
      <c r="Q13" s="56"/>
      <c r="R13" s="71" t="str">
        <f>IF(PlanMegVeiklos[[#This Row],[Mėginių ėmimo vietos pavadinimas ]]&lt;&gt;"",SUM(PlanMegVeiklos[[#This Row],[1]:[12]]),"")</f>
        <v/>
      </c>
    </row>
    <row r="14" spans="2:18" ht="17.600000000000001" x14ac:dyDescent="0.4">
      <c r="B14" s="72" t="str">
        <f ca="1">IF(PlanMegVeiklos[[#This Row],[Mėginių ėmimo vietos pavadinimas ]]="","",IF(ROW()=12,1,MAX(INDIRECT("B12:B"&amp;ROW()-1))+1))</f>
        <v/>
      </c>
      <c r="C14" s="90"/>
      <c r="D14" s="88"/>
      <c r="E14" s="87"/>
      <c r="F14" s="54"/>
      <c r="G14" s="54"/>
      <c r="H14" s="54"/>
      <c r="I14" s="54"/>
      <c r="J14" s="54"/>
      <c r="K14" s="54"/>
      <c r="L14" s="54"/>
      <c r="M14" s="54"/>
      <c r="N14" s="54"/>
      <c r="O14" s="54"/>
      <c r="P14" s="54"/>
      <c r="Q14" s="56"/>
      <c r="R14" s="71" t="str">
        <f>IF(PlanMegVeiklos[[#This Row],[Mėginių ėmimo vietos pavadinimas ]]&lt;&gt;"",SUM(PlanMegVeiklos[[#This Row],[1]:[12]]),"")</f>
        <v/>
      </c>
    </row>
    <row r="15" spans="2:18" ht="17.600000000000001" x14ac:dyDescent="0.4">
      <c r="B15" s="72" t="str">
        <f ca="1">IF(PlanMegVeiklos[[#This Row],[Mėginių ėmimo vietos pavadinimas ]]="","",IF(ROW()=12,1,MAX(INDIRECT("B12:B"&amp;ROW()-1))+1))</f>
        <v/>
      </c>
      <c r="C15" s="90"/>
      <c r="D15" s="88"/>
      <c r="E15" s="87"/>
      <c r="F15" s="54"/>
      <c r="G15" s="54"/>
      <c r="H15" s="54"/>
      <c r="I15" s="54"/>
      <c r="J15" s="54"/>
      <c r="K15" s="54"/>
      <c r="L15" s="54"/>
      <c r="M15" s="54"/>
      <c r="N15" s="54"/>
      <c r="O15" s="54"/>
      <c r="P15" s="54"/>
      <c r="Q15" s="56"/>
      <c r="R15" s="71" t="str">
        <f>IF(PlanMegVeiklos[[#This Row],[Mėginių ėmimo vietos pavadinimas ]]&lt;&gt;"",SUM(PlanMegVeiklos[[#This Row],[1]:[12]]),"")</f>
        <v/>
      </c>
    </row>
    <row r="16" spans="2:18" ht="17.600000000000001" x14ac:dyDescent="0.4">
      <c r="B16" s="72" t="str">
        <f ca="1">IF(PlanMegVeiklos[[#This Row],[Mėginių ėmimo vietos pavadinimas ]]="","",IF(ROW()=12,1,MAX(INDIRECT("B12:B"&amp;ROW()-1))+1))</f>
        <v/>
      </c>
      <c r="C16" s="90"/>
      <c r="D16" s="88"/>
      <c r="E16" s="87"/>
      <c r="F16" s="54"/>
      <c r="G16" s="54"/>
      <c r="H16" s="54"/>
      <c r="I16" s="54"/>
      <c r="J16" s="54"/>
      <c r="K16" s="54"/>
      <c r="L16" s="54"/>
      <c r="M16" s="54"/>
      <c r="N16" s="54"/>
      <c r="O16" s="54"/>
      <c r="P16" s="54"/>
      <c r="Q16" s="56"/>
      <c r="R16" s="71" t="str">
        <f>IF(PlanMegVeiklos[[#This Row],[Mėginių ėmimo vietos pavadinimas ]]&lt;&gt;"",SUM(PlanMegVeiklos[[#This Row],[1]:[12]]),"")</f>
        <v/>
      </c>
    </row>
    <row r="17" spans="2:18" ht="17.600000000000001" x14ac:dyDescent="0.4">
      <c r="B17" s="72" t="str">
        <f ca="1">IF(PlanMegVeiklos[[#This Row],[Mėginių ėmimo vietos pavadinimas ]]="","",IF(ROW()=12,1,MAX(INDIRECT("B12:B"&amp;ROW()-1))+1))</f>
        <v/>
      </c>
      <c r="C17" s="90"/>
      <c r="D17" s="88"/>
      <c r="E17" s="87"/>
      <c r="F17" s="54"/>
      <c r="G17" s="54"/>
      <c r="H17" s="54"/>
      <c r="I17" s="54"/>
      <c r="J17" s="54"/>
      <c r="K17" s="54"/>
      <c r="L17" s="54"/>
      <c r="M17" s="54"/>
      <c r="N17" s="54"/>
      <c r="O17" s="54"/>
      <c r="P17" s="54"/>
      <c r="Q17" s="56"/>
      <c r="R17" s="71" t="str">
        <f>IF(PlanMegVeiklos[[#This Row],[Mėginių ėmimo vietos pavadinimas ]]&lt;&gt;"",SUM(PlanMegVeiklos[[#This Row],[1]:[12]]),"")</f>
        <v/>
      </c>
    </row>
    <row r="18" spans="2:18" ht="17.600000000000001" x14ac:dyDescent="0.4">
      <c r="B18" s="72" t="str">
        <f ca="1">IF(PlanMegVeiklos[[#This Row],[Mėginių ėmimo vietos pavadinimas ]]="","",IF(ROW()=12,1,MAX(INDIRECT("B12:B"&amp;ROW()-1))+1))</f>
        <v/>
      </c>
      <c r="C18" s="90"/>
      <c r="D18" s="88"/>
      <c r="E18" s="87"/>
      <c r="F18" s="54"/>
      <c r="G18" s="54"/>
      <c r="H18" s="54"/>
      <c r="I18" s="54"/>
      <c r="J18" s="54"/>
      <c r="K18" s="54"/>
      <c r="L18" s="54"/>
      <c r="M18" s="54"/>
      <c r="N18" s="54"/>
      <c r="O18" s="54"/>
      <c r="P18" s="54"/>
      <c r="Q18" s="56"/>
      <c r="R18" s="71" t="str">
        <f>IF(PlanMegVeiklos[[#This Row],[Mėginių ėmimo vietos pavadinimas ]]&lt;&gt;"",SUM(PlanMegVeiklos[[#This Row],[1]:[12]]),"")</f>
        <v/>
      </c>
    </row>
    <row r="19" spans="2:18" ht="17.600000000000001" x14ac:dyDescent="0.4">
      <c r="B19" s="72" t="str">
        <f ca="1">IF(PlanMegVeiklos[[#This Row],[Mėginių ėmimo vietos pavadinimas ]]="","",IF(ROW()=12,1,MAX(INDIRECT("B12:B"&amp;ROW()-1))+1))</f>
        <v/>
      </c>
      <c r="C19" s="90"/>
      <c r="D19" s="88"/>
      <c r="E19" s="87"/>
      <c r="F19" s="54"/>
      <c r="G19" s="54"/>
      <c r="H19" s="54"/>
      <c r="I19" s="54"/>
      <c r="J19" s="54"/>
      <c r="K19" s="54"/>
      <c r="L19" s="54"/>
      <c r="M19" s="54"/>
      <c r="N19" s="54"/>
      <c r="O19" s="54"/>
      <c r="P19" s="54"/>
      <c r="Q19" s="56"/>
      <c r="R19" s="71" t="str">
        <f>IF(PlanMegVeiklos[[#This Row],[Mėginių ėmimo vietos pavadinimas ]]&lt;&gt;"",SUM(PlanMegVeiklos[[#This Row],[1]:[12]]),"")</f>
        <v/>
      </c>
    </row>
    <row r="20" spans="2:18" ht="17.600000000000001" x14ac:dyDescent="0.4">
      <c r="B20" s="72" t="str">
        <f ca="1">IF(PlanMegVeiklos[[#This Row],[Mėginių ėmimo vietos pavadinimas ]]="","",IF(ROW()=12,1,MAX(INDIRECT("B12:B"&amp;ROW()-1))+1))</f>
        <v/>
      </c>
      <c r="C20" s="90"/>
      <c r="D20" s="88"/>
      <c r="E20" s="87"/>
      <c r="F20" s="54"/>
      <c r="G20" s="54"/>
      <c r="H20" s="54"/>
      <c r="I20" s="54"/>
      <c r="J20" s="54"/>
      <c r="K20" s="54"/>
      <c r="L20" s="54"/>
      <c r="M20" s="54"/>
      <c r="N20" s="54"/>
      <c r="O20" s="54"/>
      <c r="P20" s="54"/>
      <c r="Q20" s="56"/>
      <c r="R20" s="71" t="str">
        <f>IF(PlanMegVeiklos[[#This Row],[Mėginių ėmimo vietos pavadinimas ]]&lt;&gt;"",SUM(PlanMegVeiklos[[#This Row],[1]:[12]]),"")</f>
        <v/>
      </c>
    </row>
    <row r="21" spans="2:18" ht="17.600000000000001" x14ac:dyDescent="0.4">
      <c r="B21" s="72" t="str">
        <f ca="1">IF(PlanMegVeiklos[[#This Row],[Mėginių ėmimo vietos pavadinimas ]]="","",IF(ROW()=12,1,MAX(INDIRECT("B12:B"&amp;ROW()-1))+1))</f>
        <v/>
      </c>
      <c r="C21" s="90"/>
      <c r="D21" s="88"/>
      <c r="E21" s="87"/>
      <c r="F21" s="54"/>
      <c r="G21" s="54"/>
      <c r="H21" s="54"/>
      <c r="I21" s="54"/>
      <c r="J21" s="54"/>
      <c r="K21" s="54"/>
      <c r="L21" s="54"/>
      <c r="M21" s="54"/>
      <c r="N21" s="54"/>
      <c r="O21" s="54"/>
      <c r="P21" s="54"/>
      <c r="Q21" s="56"/>
      <c r="R21" s="71" t="str">
        <f>IF(PlanMegVeiklos[[#This Row],[Mėginių ėmimo vietos pavadinimas ]]&lt;&gt;"",SUM(PlanMegVeiklos[[#This Row],[1]:[12]]),"")</f>
        <v/>
      </c>
    </row>
    <row r="22" spans="2:18" ht="17.600000000000001" x14ac:dyDescent="0.4">
      <c r="B22" s="72" t="str">
        <f ca="1">IF(PlanMegVeiklos[[#This Row],[Mėginių ėmimo vietos pavadinimas ]]="","",IF(ROW()=12,1,MAX(INDIRECT("B12:B"&amp;ROW()-1))+1))</f>
        <v/>
      </c>
      <c r="C22" s="90"/>
      <c r="D22" s="88"/>
      <c r="E22" s="87"/>
      <c r="F22" s="54"/>
      <c r="G22" s="54"/>
      <c r="H22" s="54"/>
      <c r="I22" s="54"/>
      <c r="J22" s="54"/>
      <c r="K22" s="54"/>
      <c r="L22" s="54"/>
      <c r="M22" s="54"/>
      <c r="N22" s="54"/>
      <c r="O22" s="54"/>
      <c r="P22" s="54"/>
      <c r="Q22" s="56"/>
      <c r="R22" s="71" t="str">
        <f>IF(PlanMegVeiklos[[#This Row],[Mėginių ėmimo vietos pavadinimas ]]&lt;&gt;"",SUM(PlanMegVeiklos[[#This Row],[1]:[12]]),"")</f>
        <v/>
      </c>
    </row>
    <row r="23" spans="2:18" ht="17.600000000000001" x14ac:dyDescent="0.4">
      <c r="B23" s="72" t="str">
        <f ca="1">IF(PlanMegVeiklos[[#This Row],[Mėginių ėmimo vietos pavadinimas ]]="","",IF(ROW()=12,1,MAX(INDIRECT("B12:B"&amp;ROW()-1))+1))</f>
        <v/>
      </c>
      <c r="C23" s="90"/>
      <c r="D23" s="88"/>
      <c r="E23" s="87"/>
      <c r="F23" s="54"/>
      <c r="G23" s="54"/>
      <c r="H23" s="54"/>
      <c r="I23" s="54"/>
      <c r="J23" s="54"/>
      <c r="K23" s="54"/>
      <c r="L23" s="54"/>
      <c r="M23" s="54"/>
      <c r="N23" s="54"/>
      <c r="O23" s="54"/>
      <c r="P23" s="54"/>
      <c r="Q23" s="56"/>
      <c r="R23" s="71" t="str">
        <f>IF(PlanMegVeiklos[[#This Row],[Mėginių ėmimo vietos pavadinimas ]]&lt;&gt;"",SUM(PlanMegVeiklos[[#This Row],[1]:[12]]),"")</f>
        <v/>
      </c>
    </row>
    <row r="24" spans="2:18" ht="17.600000000000001" x14ac:dyDescent="0.4">
      <c r="B24" s="72" t="str">
        <f ca="1">IF(PlanMegVeiklos[[#This Row],[Mėginių ėmimo vietos pavadinimas ]]="","",IF(ROW()=12,1,MAX(INDIRECT("B12:B"&amp;ROW()-1))+1))</f>
        <v/>
      </c>
      <c r="C24" s="90"/>
      <c r="D24" s="88"/>
      <c r="E24" s="87"/>
      <c r="F24" s="54"/>
      <c r="G24" s="54"/>
      <c r="H24" s="54"/>
      <c r="I24" s="54"/>
      <c r="J24" s="54"/>
      <c r="K24" s="54"/>
      <c r="L24" s="54"/>
      <c r="M24" s="54"/>
      <c r="N24" s="54"/>
      <c r="O24" s="54"/>
      <c r="P24" s="54"/>
      <c r="Q24" s="56"/>
      <c r="R24" s="71" t="str">
        <f>IF(PlanMegVeiklos[[#This Row],[Mėginių ėmimo vietos pavadinimas ]]&lt;&gt;"",SUM(PlanMegVeiklos[[#This Row],[1]:[12]]),"")</f>
        <v/>
      </c>
    </row>
    <row r="25" spans="2:18" ht="17.600000000000001" x14ac:dyDescent="0.4">
      <c r="B25" s="72" t="str">
        <f ca="1">IF(PlanMegVeiklos[[#This Row],[Mėginių ėmimo vietos pavadinimas ]]="","",IF(ROW()=12,1,MAX(INDIRECT("B12:B"&amp;ROW()-1))+1))</f>
        <v/>
      </c>
      <c r="C25" s="90"/>
      <c r="D25" s="88"/>
      <c r="E25" s="87"/>
      <c r="F25" s="54"/>
      <c r="G25" s="54"/>
      <c r="H25" s="54"/>
      <c r="I25" s="54"/>
      <c r="J25" s="54"/>
      <c r="K25" s="54"/>
      <c r="L25" s="54"/>
      <c r="M25" s="54"/>
      <c r="N25" s="54"/>
      <c r="O25" s="54"/>
      <c r="P25" s="54"/>
      <c r="Q25" s="56"/>
      <c r="R25" s="71" t="str">
        <f>IF(PlanMegVeiklos[[#This Row],[Mėginių ėmimo vietos pavadinimas ]]&lt;&gt;"",SUM(PlanMegVeiklos[[#This Row],[1]:[12]]),"")</f>
        <v/>
      </c>
    </row>
    <row r="26" spans="2:18" ht="17.600000000000001" x14ac:dyDescent="0.4">
      <c r="B26" s="73" t="str">
        <f ca="1">IF(PlanMegVeiklos[[#This Row],[Mėginių ėmimo vietos pavadinimas ]]="","",IF(ROW()=12,1,MAX(INDIRECT("B12:B"&amp;ROW()-1))+1))</f>
        <v/>
      </c>
      <c r="C26" s="90"/>
      <c r="D26" s="88"/>
      <c r="E26" s="87"/>
      <c r="F26" s="54"/>
      <c r="G26" s="54"/>
      <c r="H26" s="54"/>
      <c r="I26" s="54"/>
      <c r="J26" s="54"/>
      <c r="K26" s="54"/>
      <c r="L26" s="54"/>
      <c r="M26" s="54"/>
      <c r="N26" s="54"/>
      <c r="O26" s="54"/>
      <c r="P26" s="54"/>
      <c r="Q26" s="56"/>
      <c r="R26" s="71" t="str">
        <f>IF(PlanMegVeiklos[[#This Row],[Mėginių ėmimo vietos pavadinimas ]]&lt;&gt;"",SUM(PlanMegVeiklos[[#This Row],[1]:[12]]),"")</f>
        <v/>
      </c>
    </row>
    <row r="27" spans="2:18" ht="17.600000000000001" x14ac:dyDescent="0.4">
      <c r="B27" s="73" t="str">
        <f ca="1">IF(PlanMegVeiklos[[#This Row],[Mėginių ėmimo vietos pavadinimas ]]="","",IF(ROW()=12,1,MAX(INDIRECT("B12:B"&amp;ROW()-1))+1))</f>
        <v/>
      </c>
      <c r="C27" s="90"/>
      <c r="D27" s="88"/>
      <c r="E27" s="87"/>
      <c r="F27" s="54"/>
      <c r="G27" s="54"/>
      <c r="H27" s="54"/>
      <c r="I27" s="54"/>
      <c r="J27" s="54"/>
      <c r="K27" s="54"/>
      <c r="L27" s="54"/>
      <c r="M27" s="54"/>
      <c r="N27" s="54"/>
      <c r="O27" s="54"/>
      <c r="P27" s="54"/>
      <c r="Q27" s="56"/>
      <c r="R27" s="71" t="str">
        <f>IF(PlanMegVeiklos[[#This Row],[Mėginių ėmimo vietos pavadinimas ]]&lt;&gt;"",SUM(PlanMegVeiklos[[#This Row],[1]:[12]]),"")</f>
        <v/>
      </c>
    </row>
    <row r="28" spans="2:18" ht="17.600000000000001" x14ac:dyDescent="0.4">
      <c r="B28" s="73" t="str">
        <f ca="1">IF(PlanMegVeiklos[[#This Row],[Mėginių ėmimo vietos pavadinimas ]]="","",IF(ROW()=12,1,MAX(INDIRECT("B12:B"&amp;ROW()-1))+1))</f>
        <v/>
      </c>
      <c r="C28" s="90"/>
      <c r="D28" s="88"/>
      <c r="E28" s="87"/>
      <c r="F28" s="54"/>
      <c r="G28" s="54"/>
      <c r="H28" s="54"/>
      <c r="I28" s="54"/>
      <c r="J28" s="54"/>
      <c r="K28" s="54"/>
      <c r="L28" s="54"/>
      <c r="M28" s="54"/>
      <c r="N28" s="54"/>
      <c r="O28" s="54"/>
      <c r="P28" s="54"/>
      <c r="Q28" s="56"/>
      <c r="R28" s="71" t="str">
        <f>IF(PlanMegVeiklos[[#This Row],[Mėginių ėmimo vietos pavadinimas ]]&lt;&gt;"",SUM(PlanMegVeiklos[[#This Row],[1]:[12]]),"")</f>
        <v/>
      </c>
    </row>
    <row r="29" spans="2:18" ht="17.600000000000001" x14ac:dyDescent="0.4">
      <c r="B29" s="73" t="str">
        <f ca="1">IF(PlanMegVeiklos[[#This Row],[Mėginių ėmimo vietos pavadinimas ]]="","",IF(ROW()=12,1,MAX(INDIRECT("B12:B"&amp;ROW()-1))+1))</f>
        <v/>
      </c>
      <c r="C29" s="90"/>
      <c r="D29" s="88"/>
      <c r="E29" s="87"/>
      <c r="F29" s="54"/>
      <c r="G29" s="54"/>
      <c r="H29" s="54"/>
      <c r="I29" s="54"/>
      <c r="J29" s="54"/>
      <c r="K29" s="54"/>
      <c r="L29" s="54"/>
      <c r="M29" s="54"/>
      <c r="N29" s="54"/>
      <c r="O29" s="54"/>
      <c r="P29" s="54"/>
      <c r="Q29" s="56"/>
      <c r="R29" s="71" t="str">
        <f>IF(PlanMegVeiklos[[#This Row],[Mėginių ėmimo vietos pavadinimas ]]&lt;&gt;"",SUM(PlanMegVeiklos[[#This Row],[1]:[12]]),"")</f>
        <v/>
      </c>
    </row>
    <row r="30" spans="2:18" ht="17.600000000000001" x14ac:dyDescent="0.4">
      <c r="B30" s="73" t="str">
        <f ca="1">IF(PlanMegVeiklos[[#This Row],[Mėginių ėmimo vietos pavadinimas ]]="","",IF(ROW()=12,1,MAX(INDIRECT("B12:B"&amp;ROW()-1))+1))</f>
        <v/>
      </c>
      <c r="C30" s="90"/>
      <c r="D30" s="88"/>
      <c r="E30" s="87"/>
      <c r="F30" s="54"/>
      <c r="G30" s="54"/>
      <c r="H30" s="54"/>
      <c r="I30" s="54"/>
      <c r="J30" s="54"/>
      <c r="K30" s="54"/>
      <c r="L30" s="54"/>
      <c r="M30" s="54"/>
      <c r="N30" s="54"/>
      <c r="O30" s="54"/>
      <c r="P30" s="54"/>
      <c r="Q30" s="56"/>
      <c r="R30" s="71" t="str">
        <f>IF(PlanMegVeiklos[[#This Row],[Mėginių ėmimo vietos pavadinimas ]]&lt;&gt;"",SUM(PlanMegVeiklos[[#This Row],[1]:[12]]),"")</f>
        <v/>
      </c>
    </row>
    <row r="31" spans="2:18" ht="17.600000000000001" x14ac:dyDescent="0.4">
      <c r="B31" s="73" t="str">
        <f ca="1">IF(PlanMegVeiklos[[#This Row],[Mėginių ėmimo vietos pavadinimas ]]="","",IF(ROW()=12,1,MAX(INDIRECT("B12:B"&amp;ROW()-1))+1))</f>
        <v/>
      </c>
      <c r="C31" s="90"/>
      <c r="D31" s="88"/>
      <c r="E31" s="87"/>
      <c r="F31" s="54"/>
      <c r="G31" s="54"/>
      <c r="H31" s="54"/>
      <c r="I31" s="54"/>
      <c r="J31" s="54"/>
      <c r="K31" s="54"/>
      <c r="L31" s="54"/>
      <c r="M31" s="54"/>
      <c r="N31" s="54"/>
      <c r="O31" s="54"/>
      <c r="P31" s="54"/>
      <c r="Q31" s="56"/>
      <c r="R31" s="71" t="str">
        <f>IF(PlanMegVeiklos[[#This Row],[Mėginių ėmimo vietos pavadinimas ]]&lt;&gt;"",SUM(PlanMegVeiklos[[#This Row],[1]:[12]]),"")</f>
        <v/>
      </c>
    </row>
    <row r="32" spans="2:18" ht="17.600000000000001" x14ac:dyDescent="0.4">
      <c r="B32" s="73" t="str">
        <f ca="1">IF(PlanMegVeiklos[[#This Row],[Mėginių ėmimo vietos pavadinimas ]]="","",IF(ROW()=12,1,MAX(INDIRECT("B12:B"&amp;ROW()-1))+1))</f>
        <v/>
      </c>
      <c r="C32" s="90"/>
      <c r="D32" s="88"/>
      <c r="E32" s="87"/>
      <c r="F32" s="54"/>
      <c r="G32" s="54"/>
      <c r="H32" s="54"/>
      <c r="I32" s="54"/>
      <c r="J32" s="54"/>
      <c r="K32" s="54"/>
      <c r="L32" s="54"/>
      <c r="M32" s="54"/>
      <c r="N32" s="54"/>
      <c r="O32" s="54"/>
      <c r="P32" s="54"/>
      <c r="Q32" s="56"/>
      <c r="R32" s="71" t="str">
        <f>IF(PlanMegVeiklos[[#This Row],[Mėginių ėmimo vietos pavadinimas ]]&lt;&gt;"",SUM(PlanMegVeiklos[[#This Row],[1]:[12]]),"")</f>
        <v/>
      </c>
    </row>
    <row r="33" spans="2:18" ht="17.600000000000001" x14ac:dyDescent="0.4">
      <c r="B33" s="73" t="str">
        <f ca="1">IF(PlanMegVeiklos[[#This Row],[Mėginių ėmimo vietos pavadinimas ]]="","",IF(ROW()=12,1,MAX(INDIRECT("B12:B"&amp;ROW()-1))+1))</f>
        <v/>
      </c>
      <c r="C33" s="90"/>
      <c r="D33" s="88"/>
      <c r="E33" s="87"/>
      <c r="F33" s="54"/>
      <c r="G33" s="54"/>
      <c r="H33" s="54"/>
      <c r="I33" s="54"/>
      <c r="J33" s="54"/>
      <c r="K33" s="54"/>
      <c r="L33" s="54"/>
      <c r="M33" s="54"/>
      <c r="N33" s="54"/>
      <c r="O33" s="54"/>
      <c r="P33" s="54"/>
      <c r="Q33" s="56"/>
      <c r="R33" s="71" t="str">
        <f>IF(PlanMegVeiklos[[#This Row],[Mėginių ėmimo vietos pavadinimas ]]&lt;&gt;"",SUM(PlanMegVeiklos[[#This Row],[1]:[12]]),"")</f>
        <v/>
      </c>
    </row>
    <row r="34" spans="2:18" ht="17.600000000000001" x14ac:dyDescent="0.4">
      <c r="B34" s="73" t="str">
        <f ca="1">IF(PlanMegVeiklos[[#This Row],[Mėginių ėmimo vietos pavadinimas ]]="","",IF(ROW()=12,1,MAX(INDIRECT("B12:B"&amp;ROW()-1))+1))</f>
        <v/>
      </c>
      <c r="C34" s="90"/>
      <c r="D34" s="88"/>
      <c r="E34" s="87"/>
      <c r="F34" s="54"/>
      <c r="G34" s="54"/>
      <c r="H34" s="54"/>
      <c r="I34" s="54"/>
      <c r="J34" s="54"/>
      <c r="K34" s="54"/>
      <c r="L34" s="54"/>
      <c r="M34" s="54"/>
      <c r="N34" s="54"/>
      <c r="O34" s="54"/>
      <c r="P34" s="54"/>
      <c r="Q34" s="56"/>
      <c r="R34" s="71" t="str">
        <f>IF(PlanMegVeiklos[[#This Row],[Mėginių ėmimo vietos pavadinimas ]]&lt;&gt;"",SUM(PlanMegVeiklos[[#This Row],[1]:[12]]),"")</f>
        <v/>
      </c>
    </row>
    <row r="35" spans="2:18" ht="17.600000000000001" x14ac:dyDescent="0.4">
      <c r="B35" s="73" t="str">
        <f ca="1">IF(PlanMegVeiklos[[#This Row],[Mėginių ėmimo vietos pavadinimas ]]="","",IF(ROW()=12,1,MAX(INDIRECT("B12:B"&amp;ROW()-1))+1))</f>
        <v/>
      </c>
      <c r="C35" s="90"/>
      <c r="D35" s="88"/>
      <c r="E35" s="87"/>
      <c r="F35" s="54"/>
      <c r="G35" s="54"/>
      <c r="H35" s="54"/>
      <c r="I35" s="54"/>
      <c r="J35" s="54"/>
      <c r="K35" s="54"/>
      <c r="L35" s="54"/>
      <c r="M35" s="54"/>
      <c r="N35" s="54"/>
      <c r="O35" s="54"/>
      <c r="P35" s="54"/>
      <c r="Q35" s="56"/>
      <c r="R35" s="71" t="str">
        <f>IF(PlanMegVeiklos[[#This Row],[Mėginių ėmimo vietos pavadinimas ]]&lt;&gt;"",SUM(PlanMegVeiklos[[#This Row],[1]:[12]]),"")</f>
        <v/>
      </c>
    </row>
    <row r="36" spans="2:18" ht="17.600000000000001" x14ac:dyDescent="0.4">
      <c r="B36" s="73" t="str">
        <f ca="1">IF(PlanMegVeiklos[[#This Row],[Mėginių ėmimo vietos pavadinimas ]]="","",IF(ROW()=12,1,MAX(INDIRECT("B12:B"&amp;ROW()-1))+1))</f>
        <v/>
      </c>
      <c r="C36" s="90"/>
      <c r="D36" s="88"/>
      <c r="E36" s="87"/>
      <c r="F36" s="54"/>
      <c r="G36" s="54"/>
      <c r="H36" s="54"/>
      <c r="I36" s="54"/>
      <c r="J36" s="54"/>
      <c r="K36" s="54"/>
      <c r="L36" s="54"/>
      <c r="M36" s="54"/>
      <c r="N36" s="54"/>
      <c r="O36" s="54"/>
      <c r="P36" s="54"/>
      <c r="Q36" s="56"/>
      <c r="R36" s="71" t="str">
        <f>IF(PlanMegVeiklos[[#This Row],[Mėginių ėmimo vietos pavadinimas ]]&lt;&gt;"",SUM(PlanMegVeiklos[[#This Row],[1]:[12]]),"")</f>
        <v/>
      </c>
    </row>
    <row r="37" spans="2:18" ht="17.600000000000001" x14ac:dyDescent="0.4">
      <c r="B37" s="73" t="str">
        <f ca="1">IF(PlanMegVeiklos[[#This Row],[Mėginių ėmimo vietos pavadinimas ]]="","",IF(ROW()=12,1,MAX(INDIRECT("B12:B"&amp;ROW()-1))+1))</f>
        <v/>
      </c>
      <c r="C37" s="90"/>
      <c r="D37" s="88"/>
      <c r="E37" s="87"/>
      <c r="F37" s="54"/>
      <c r="G37" s="54"/>
      <c r="H37" s="54"/>
      <c r="I37" s="54"/>
      <c r="J37" s="54"/>
      <c r="K37" s="54"/>
      <c r="L37" s="54"/>
      <c r="M37" s="54"/>
      <c r="N37" s="54"/>
      <c r="O37" s="54"/>
      <c r="P37" s="54"/>
      <c r="Q37" s="56"/>
      <c r="R37" s="71" t="str">
        <f>IF(PlanMegVeiklos[[#This Row],[Mėginių ėmimo vietos pavadinimas ]]&lt;&gt;"",SUM(PlanMegVeiklos[[#This Row],[1]:[12]]),"")</f>
        <v/>
      </c>
    </row>
    <row r="38" spans="2:18" ht="17.600000000000001" x14ac:dyDescent="0.4">
      <c r="B38" s="73" t="str">
        <f ca="1">IF(PlanMegVeiklos[[#This Row],[Mėginių ėmimo vietos pavadinimas ]]="","",IF(ROW()=12,1,MAX(INDIRECT("B12:B"&amp;ROW()-1))+1))</f>
        <v/>
      </c>
      <c r="C38" s="90"/>
      <c r="D38" s="88"/>
      <c r="E38" s="87"/>
      <c r="F38" s="54"/>
      <c r="G38" s="54"/>
      <c r="H38" s="54"/>
      <c r="I38" s="54"/>
      <c r="J38" s="54"/>
      <c r="K38" s="54"/>
      <c r="L38" s="54"/>
      <c r="M38" s="54"/>
      <c r="N38" s="54"/>
      <c r="O38" s="54"/>
      <c r="P38" s="54"/>
      <c r="Q38" s="56"/>
      <c r="R38" s="71" t="str">
        <f>IF(PlanMegVeiklos[[#This Row],[Mėginių ėmimo vietos pavadinimas ]]&lt;&gt;"",SUM(PlanMegVeiklos[[#This Row],[1]:[12]]),"")</f>
        <v/>
      </c>
    </row>
    <row r="39" spans="2:18" ht="17.600000000000001" x14ac:dyDescent="0.4">
      <c r="B39" s="73" t="str">
        <f ca="1">IF(PlanMegVeiklos[[#This Row],[Mėginių ėmimo vietos pavadinimas ]]="","",IF(ROW()=12,1,MAX(INDIRECT("B12:B"&amp;ROW()-1))+1))</f>
        <v/>
      </c>
      <c r="C39" s="90"/>
      <c r="D39" s="88"/>
      <c r="E39" s="87"/>
      <c r="F39" s="54"/>
      <c r="G39" s="54"/>
      <c r="H39" s="54"/>
      <c r="I39" s="54"/>
      <c r="J39" s="54"/>
      <c r="K39" s="54"/>
      <c r="L39" s="54"/>
      <c r="M39" s="54"/>
      <c r="N39" s="54"/>
      <c r="O39" s="54"/>
      <c r="P39" s="54"/>
      <c r="Q39" s="56"/>
      <c r="R39" s="71" t="str">
        <f>IF(PlanMegVeiklos[[#This Row],[Mėginių ėmimo vietos pavadinimas ]]&lt;&gt;"",SUM(PlanMegVeiklos[[#This Row],[1]:[12]]),"")</f>
        <v/>
      </c>
    </row>
    <row r="40" spans="2:18" ht="17.600000000000001" x14ac:dyDescent="0.4">
      <c r="B40" s="73" t="str">
        <f ca="1">IF(PlanMegVeiklos[[#This Row],[Mėginių ėmimo vietos pavadinimas ]]="","",IF(ROW()=12,1,MAX(INDIRECT("B12:B"&amp;ROW()-1))+1))</f>
        <v/>
      </c>
      <c r="C40" s="90"/>
      <c r="D40" s="88"/>
      <c r="E40" s="87"/>
      <c r="F40" s="54"/>
      <c r="G40" s="54"/>
      <c r="H40" s="54"/>
      <c r="I40" s="54"/>
      <c r="J40" s="54"/>
      <c r="K40" s="54"/>
      <c r="L40" s="54"/>
      <c r="M40" s="54"/>
      <c r="N40" s="54"/>
      <c r="O40" s="54"/>
      <c r="P40" s="54"/>
      <c r="Q40" s="56"/>
      <c r="R40" s="71" t="str">
        <f>IF(PlanMegVeiklos[[#This Row],[Mėginių ėmimo vietos pavadinimas ]]&lt;&gt;"",SUM(PlanMegVeiklos[[#This Row],[1]:[12]]),"")</f>
        <v/>
      </c>
    </row>
    <row r="41" spans="2:18" ht="17.600000000000001" x14ac:dyDescent="0.4">
      <c r="B41" s="73" t="str">
        <f ca="1">IF(PlanMegVeiklos[[#This Row],[Mėginių ėmimo vietos pavadinimas ]]="","",IF(ROW()=12,1,MAX(INDIRECT("B12:B"&amp;ROW()-1))+1))</f>
        <v/>
      </c>
      <c r="C41" s="90"/>
      <c r="D41" s="88"/>
      <c r="E41" s="87"/>
      <c r="F41" s="54"/>
      <c r="G41" s="54"/>
      <c r="H41" s="54"/>
      <c r="I41" s="54"/>
      <c r="J41" s="54"/>
      <c r="K41" s="54"/>
      <c r="L41" s="54"/>
      <c r="M41" s="54"/>
      <c r="N41" s="54"/>
      <c r="O41" s="54"/>
      <c r="P41" s="54"/>
      <c r="Q41" s="56"/>
      <c r="R41" s="71" t="str">
        <f>IF(PlanMegVeiklos[[#This Row],[Mėginių ėmimo vietos pavadinimas ]]&lt;&gt;"",SUM(PlanMegVeiklos[[#This Row],[1]:[12]]),"")</f>
        <v/>
      </c>
    </row>
    <row r="42" spans="2:18" ht="17.600000000000001" x14ac:dyDescent="0.4">
      <c r="B42" s="73" t="str">
        <f ca="1">IF(PlanMegVeiklos[[#This Row],[Mėginių ėmimo vietos pavadinimas ]]="","",IF(ROW()=12,1,MAX(INDIRECT("B12:B"&amp;ROW()-1))+1))</f>
        <v/>
      </c>
      <c r="C42" s="90"/>
      <c r="D42" s="88"/>
      <c r="E42" s="87"/>
      <c r="F42" s="54"/>
      <c r="G42" s="54"/>
      <c r="H42" s="54"/>
      <c r="I42" s="54"/>
      <c r="J42" s="54"/>
      <c r="K42" s="54"/>
      <c r="L42" s="54"/>
      <c r="M42" s="54"/>
      <c r="N42" s="54"/>
      <c r="O42" s="54"/>
      <c r="P42" s="54"/>
      <c r="Q42" s="56"/>
      <c r="R42" s="71" t="str">
        <f>IF(PlanMegVeiklos[[#This Row],[Mėginių ėmimo vietos pavadinimas ]]&lt;&gt;"",SUM(PlanMegVeiklos[[#This Row],[1]:[12]]),"")</f>
        <v/>
      </c>
    </row>
    <row r="43" spans="2:18" ht="17.600000000000001" x14ac:dyDescent="0.4">
      <c r="B43" s="73" t="str">
        <f ca="1">IF(PlanMegVeiklos[[#This Row],[Mėginių ėmimo vietos pavadinimas ]]="","",IF(ROW()=12,1,MAX(INDIRECT("B12:B"&amp;ROW()-1))+1))</f>
        <v/>
      </c>
      <c r="C43" s="90"/>
      <c r="D43" s="88"/>
      <c r="E43" s="87"/>
      <c r="F43" s="54"/>
      <c r="G43" s="54"/>
      <c r="H43" s="54"/>
      <c r="I43" s="54"/>
      <c r="J43" s="54"/>
      <c r="K43" s="54"/>
      <c r="L43" s="54"/>
      <c r="M43" s="54"/>
      <c r="N43" s="54"/>
      <c r="O43" s="54"/>
      <c r="P43" s="54"/>
      <c r="Q43" s="56"/>
      <c r="R43" s="71" t="str">
        <f>IF(PlanMegVeiklos[[#This Row],[Mėginių ėmimo vietos pavadinimas ]]&lt;&gt;"",SUM(PlanMegVeiklos[[#This Row],[1]:[12]]),"")</f>
        <v/>
      </c>
    </row>
    <row r="44" spans="2:18" ht="17.600000000000001" x14ac:dyDescent="0.4">
      <c r="B44" s="74" t="str">
        <f ca="1">IF(PlanMegVeiklos[[#This Row],[Mėginių ėmimo vietos pavadinimas ]]="","",IF(ROW()=12,1,MAX(INDIRECT("B12:B"&amp;ROW()-1))+1))</f>
        <v/>
      </c>
      <c r="C44" s="90"/>
      <c r="D44" s="88"/>
      <c r="E44" s="87"/>
      <c r="F44" s="54"/>
      <c r="G44" s="54"/>
      <c r="H44" s="54"/>
      <c r="I44" s="54"/>
      <c r="J44" s="54"/>
      <c r="K44" s="54"/>
      <c r="L44" s="54"/>
      <c r="M44" s="54"/>
      <c r="N44" s="54"/>
      <c r="O44" s="54"/>
      <c r="P44" s="54"/>
      <c r="Q44" s="56"/>
      <c r="R44" s="71" t="str">
        <f>IF(PlanMegVeiklos[[#This Row],[Mėginių ėmimo vietos pavadinimas ]]&lt;&gt;"",SUM(PlanMegVeiklos[[#This Row],[1]:[12]]),"")</f>
        <v/>
      </c>
    </row>
    <row r="45" spans="2:18" ht="17.600000000000001" x14ac:dyDescent="0.4">
      <c r="B45" s="73" t="str">
        <f ca="1">IF(PlanMegVeiklos[[#This Row],[Mėginių ėmimo vietos pavadinimas ]]="","",IF(ROW()=12,1,MAX(INDIRECT("B12:B"&amp;ROW()-1))+1))</f>
        <v/>
      </c>
      <c r="C45" s="90"/>
      <c r="D45" s="88"/>
      <c r="E45" s="87"/>
      <c r="F45" s="54"/>
      <c r="G45" s="54"/>
      <c r="H45" s="54"/>
      <c r="I45" s="54"/>
      <c r="J45" s="54"/>
      <c r="K45" s="54"/>
      <c r="L45" s="54"/>
      <c r="M45" s="54"/>
      <c r="N45" s="54"/>
      <c r="O45" s="54"/>
      <c r="P45" s="54"/>
      <c r="Q45" s="56"/>
      <c r="R45" s="71" t="str">
        <f>IF(PlanMegVeiklos[[#This Row],[Mėginių ėmimo vietos pavadinimas ]]&lt;&gt;"",SUM(PlanMegVeiklos[[#This Row],[1]:[12]]),"")</f>
        <v/>
      </c>
    </row>
    <row r="46" spans="2:18" ht="17.600000000000001" x14ac:dyDescent="0.4">
      <c r="B46" s="73" t="str">
        <f ca="1">IF(PlanMegVeiklos[[#This Row],[Mėginių ėmimo vietos pavadinimas ]]="","",IF(ROW()=12,1,MAX(INDIRECT("B12:B"&amp;ROW()-1))+1))</f>
        <v/>
      </c>
      <c r="C46" s="90"/>
      <c r="D46" s="88"/>
      <c r="E46" s="87"/>
      <c r="F46" s="54"/>
      <c r="G46" s="54"/>
      <c r="H46" s="54"/>
      <c r="I46" s="54"/>
      <c r="J46" s="54"/>
      <c r="K46" s="54"/>
      <c r="L46" s="54"/>
      <c r="M46" s="54"/>
      <c r="N46" s="54"/>
      <c r="O46" s="54"/>
      <c r="P46" s="54"/>
      <c r="Q46" s="56"/>
      <c r="R46" s="71" t="str">
        <f>IF(PlanMegVeiklos[[#This Row],[Mėginių ėmimo vietos pavadinimas ]]&lt;&gt;"",SUM(PlanMegVeiklos[[#This Row],[1]:[12]]),"")</f>
        <v/>
      </c>
    </row>
    <row r="47" spans="2:18" ht="17.600000000000001" x14ac:dyDescent="0.4">
      <c r="B47" s="73" t="str">
        <f ca="1">IF(PlanMegVeiklos[[#This Row],[Mėginių ėmimo vietos pavadinimas ]]="","",IF(ROW()=12,1,MAX(INDIRECT("B12:B"&amp;ROW()-1))+1))</f>
        <v/>
      </c>
      <c r="C47" s="90"/>
      <c r="D47" s="88"/>
      <c r="E47" s="87"/>
      <c r="F47" s="54"/>
      <c r="G47" s="54"/>
      <c r="H47" s="54"/>
      <c r="I47" s="54"/>
      <c r="J47" s="54"/>
      <c r="K47" s="54"/>
      <c r="L47" s="54"/>
      <c r="M47" s="54"/>
      <c r="N47" s="54"/>
      <c r="O47" s="54"/>
      <c r="P47" s="54"/>
      <c r="Q47" s="56"/>
      <c r="R47" s="71" t="str">
        <f>IF(PlanMegVeiklos[[#This Row],[Mėginių ėmimo vietos pavadinimas ]]&lt;&gt;"",SUM(PlanMegVeiklos[[#This Row],[1]:[12]]),"")</f>
        <v/>
      </c>
    </row>
    <row r="48" spans="2:18" ht="17.600000000000001" x14ac:dyDescent="0.4">
      <c r="B48" s="73" t="str">
        <f ca="1">IF(PlanMegVeiklos[[#This Row],[Mėginių ėmimo vietos pavadinimas ]]="","",IF(ROW()=12,1,MAX(INDIRECT("B12:B"&amp;ROW()-1))+1))</f>
        <v/>
      </c>
      <c r="C48" s="90"/>
      <c r="D48" s="88"/>
      <c r="E48" s="87"/>
      <c r="F48" s="54"/>
      <c r="G48" s="54"/>
      <c r="H48" s="54"/>
      <c r="I48" s="54"/>
      <c r="J48" s="54"/>
      <c r="K48" s="54"/>
      <c r="L48" s="54"/>
      <c r="M48" s="54"/>
      <c r="N48" s="54"/>
      <c r="O48" s="54"/>
      <c r="P48" s="54"/>
      <c r="Q48" s="56"/>
      <c r="R48" s="71" t="str">
        <f>IF(PlanMegVeiklos[[#This Row],[Mėginių ėmimo vietos pavadinimas ]]&lt;&gt;"",SUM(PlanMegVeiklos[[#This Row],[1]:[12]]),"")</f>
        <v/>
      </c>
    </row>
    <row r="49" spans="2:18" ht="17.600000000000001" x14ac:dyDescent="0.4">
      <c r="B49" s="73" t="str">
        <f ca="1">IF(PlanMegVeiklos[[#This Row],[Mėginių ėmimo vietos pavadinimas ]]="","",IF(ROW()=12,1,MAX(INDIRECT("B12:B"&amp;ROW()-1))+1))</f>
        <v/>
      </c>
      <c r="C49" s="90"/>
      <c r="D49" s="88"/>
      <c r="E49" s="87"/>
      <c r="F49" s="54"/>
      <c r="G49" s="54"/>
      <c r="H49" s="54"/>
      <c r="I49" s="54"/>
      <c r="J49" s="54"/>
      <c r="K49" s="54"/>
      <c r="L49" s="54"/>
      <c r="M49" s="54"/>
      <c r="N49" s="54"/>
      <c r="O49" s="54"/>
      <c r="P49" s="54"/>
      <c r="Q49" s="56"/>
      <c r="R49" s="71" t="str">
        <f>IF(PlanMegVeiklos[[#This Row],[Mėginių ėmimo vietos pavadinimas ]]&lt;&gt;"",SUM(PlanMegVeiklos[[#This Row],[1]:[12]]),"")</f>
        <v/>
      </c>
    </row>
    <row r="50" spans="2:18" ht="17.600000000000001" x14ac:dyDescent="0.4">
      <c r="B50" s="73" t="str">
        <f ca="1">IF(PlanMegVeiklos[[#This Row],[Mėginių ėmimo vietos pavadinimas ]]="","",IF(ROW()=12,1,MAX(INDIRECT("B12:B"&amp;ROW()-1))+1))</f>
        <v/>
      </c>
      <c r="C50" s="90"/>
      <c r="D50" s="88"/>
      <c r="E50" s="87"/>
      <c r="F50" s="54"/>
      <c r="G50" s="54"/>
      <c r="H50" s="54"/>
      <c r="I50" s="54"/>
      <c r="J50" s="54"/>
      <c r="K50" s="54"/>
      <c r="L50" s="54"/>
      <c r="M50" s="54"/>
      <c r="N50" s="54"/>
      <c r="O50" s="54"/>
      <c r="P50" s="54"/>
      <c r="Q50" s="56"/>
      <c r="R50" s="71" t="str">
        <f>IF(PlanMegVeiklos[[#This Row],[Mėginių ėmimo vietos pavadinimas ]]&lt;&gt;"",SUM(PlanMegVeiklos[[#This Row],[1]:[12]]),"")</f>
        <v/>
      </c>
    </row>
    <row r="51" spans="2:18" ht="17.600000000000001" x14ac:dyDescent="0.4">
      <c r="B51" s="73" t="str">
        <f ca="1">IF(PlanMegVeiklos[[#This Row],[Mėginių ėmimo vietos pavadinimas ]]="","",IF(ROW()=12,1,MAX(INDIRECT("B12:B"&amp;ROW()-1))+1))</f>
        <v/>
      </c>
      <c r="C51" s="90"/>
      <c r="D51" s="88"/>
      <c r="E51" s="87"/>
      <c r="F51" s="54"/>
      <c r="G51" s="54"/>
      <c r="H51" s="54"/>
      <c r="I51" s="54"/>
      <c r="J51" s="54"/>
      <c r="K51" s="54"/>
      <c r="L51" s="54"/>
      <c r="M51" s="54"/>
      <c r="N51" s="54"/>
      <c r="O51" s="54"/>
      <c r="P51" s="54"/>
      <c r="Q51" s="56"/>
      <c r="R51" s="71" t="str">
        <f>IF(PlanMegVeiklos[[#This Row],[Mėginių ėmimo vietos pavadinimas ]]&lt;&gt;"",SUM(PlanMegVeiklos[[#This Row],[1]:[12]]),"")</f>
        <v/>
      </c>
    </row>
    <row r="52" spans="2:18" ht="17.600000000000001" x14ac:dyDescent="0.4">
      <c r="B52" s="73" t="str">
        <f ca="1">IF(PlanMegVeiklos[[#This Row],[Mėginių ėmimo vietos pavadinimas ]]="","",IF(ROW()=12,1,MAX(INDIRECT("B12:B"&amp;ROW()-1))+1))</f>
        <v/>
      </c>
      <c r="C52" s="90"/>
      <c r="D52" s="88"/>
      <c r="E52" s="87"/>
      <c r="F52" s="54"/>
      <c r="G52" s="54"/>
      <c r="H52" s="54"/>
      <c r="I52" s="54"/>
      <c r="J52" s="54"/>
      <c r="K52" s="54"/>
      <c r="L52" s="54"/>
      <c r="M52" s="54"/>
      <c r="N52" s="54"/>
      <c r="O52" s="54"/>
      <c r="P52" s="54"/>
      <c r="Q52" s="56"/>
      <c r="R52" s="71" t="str">
        <f>IF(PlanMegVeiklos[[#This Row],[Mėginių ėmimo vietos pavadinimas ]]&lt;&gt;"",SUM(PlanMegVeiklos[[#This Row],[1]:[12]]),"")</f>
        <v/>
      </c>
    </row>
    <row r="53" spans="2:18" ht="17.600000000000001" x14ac:dyDescent="0.4">
      <c r="B53" s="73" t="str">
        <f ca="1">IF(PlanMegVeiklos[[#This Row],[Mėginių ėmimo vietos pavadinimas ]]="","",IF(ROW()=12,1,MAX(INDIRECT("B12:B"&amp;ROW()-1))+1))</f>
        <v/>
      </c>
      <c r="C53" s="90"/>
      <c r="D53" s="88"/>
      <c r="E53" s="87"/>
      <c r="F53" s="54"/>
      <c r="G53" s="54"/>
      <c r="H53" s="54"/>
      <c r="I53" s="54"/>
      <c r="J53" s="54"/>
      <c r="K53" s="54"/>
      <c r="L53" s="54"/>
      <c r="M53" s="54"/>
      <c r="N53" s="54"/>
      <c r="O53" s="54"/>
      <c r="P53" s="54"/>
      <c r="Q53" s="56"/>
      <c r="R53" s="71" t="str">
        <f>IF(PlanMegVeiklos[[#This Row],[Mėginių ėmimo vietos pavadinimas ]]&lt;&gt;"",SUM(PlanMegVeiklos[[#This Row],[1]:[12]]),"")</f>
        <v/>
      </c>
    </row>
    <row r="54" spans="2:18" ht="17.600000000000001" x14ac:dyDescent="0.4">
      <c r="B54" s="73" t="str">
        <f ca="1">IF(PlanMegVeiklos[[#This Row],[Mėginių ėmimo vietos pavadinimas ]]="","",IF(ROW()=12,1,MAX(INDIRECT("B12:B"&amp;ROW()-1))+1))</f>
        <v/>
      </c>
      <c r="C54" s="90"/>
      <c r="D54" s="88"/>
      <c r="E54" s="87"/>
      <c r="F54" s="54"/>
      <c r="G54" s="54"/>
      <c r="H54" s="54"/>
      <c r="I54" s="54"/>
      <c r="J54" s="54"/>
      <c r="K54" s="54"/>
      <c r="L54" s="54"/>
      <c r="M54" s="54"/>
      <c r="N54" s="54"/>
      <c r="O54" s="54"/>
      <c r="P54" s="54"/>
      <c r="Q54" s="56"/>
      <c r="R54" s="71" t="str">
        <f>IF(PlanMegVeiklos[[#This Row],[Mėginių ėmimo vietos pavadinimas ]]&lt;&gt;"",SUM(PlanMegVeiklos[[#This Row],[1]:[12]]),"")</f>
        <v/>
      </c>
    </row>
    <row r="55" spans="2:18" ht="17.600000000000001" x14ac:dyDescent="0.4">
      <c r="B55" s="73" t="str">
        <f ca="1">IF(PlanMegVeiklos[[#This Row],[Mėginių ėmimo vietos pavadinimas ]]="","",IF(ROW()=12,1,MAX(INDIRECT("B12:B"&amp;ROW()-1))+1))</f>
        <v/>
      </c>
      <c r="C55" s="90"/>
      <c r="D55" s="88"/>
      <c r="E55" s="87"/>
      <c r="F55" s="54"/>
      <c r="G55" s="54"/>
      <c r="H55" s="54"/>
      <c r="I55" s="54"/>
      <c r="J55" s="54"/>
      <c r="K55" s="54"/>
      <c r="L55" s="54"/>
      <c r="M55" s="54"/>
      <c r="N55" s="54"/>
      <c r="O55" s="54"/>
      <c r="P55" s="54"/>
      <c r="Q55" s="56"/>
      <c r="R55" s="71" t="str">
        <f>IF(PlanMegVeiklos[[#This Row],[Mėginių ėmimo vietos pavadinimas ]]&lt;&gt;"",SUM(PlanMegVeiklos[[#This Row],[1]:[12]]),"")</f>
        <v/>
      </c>
    </row>
    <row r="56" spans="2:18" ht="17.600000000000001" x14ac:dyDescent="0.4">
      <c r="B56" s="73" t="str">
        <f ca="1">IF(PlanMegVeiklos[[#This Row],[Mėginių ėmimo vietos pavadinimas ]]="","",IF(ROW()=12,1,MAX(INDIRECT("B12:B"&amp;ROW()-1))+1))</f>
        <v/>
      </c>
      <c r="C56" s="90"/>
      <c r="D56" s="88"/>
      <c r="E56" s="87"/>
      <c r="F56" s="54"/>
      <c r="G56" s="54"/>
      <c r="H56" s="54"/>
      <c r="I56" s="54"/>
      <c r="J56" s="54"/>
      <c r="K56" s="54"/>
      <c r="L56" s="54"/>
      <c r="M56" s="54"/>
      <c r="N56" s="54"/>
      <c r="O56" s="54"/>
      <c r="P56" s="54"/>
      <c r="Q56" s="56"/>
      <c r="R56" s="71" t="str">
        <f>IF(PlanMegVeiklos[[#This Row],[Mėginių ėmimo vietos pavadinimas ]]&lt;&gt;"",SUM(PlanMegVeiklos[[#This Row],[1]:[12]]),"")</f>
        <v/>
      </c>
    </row>
    <row r="57" spans="2:18" ht="17.600000000000001" x14ac:dyDescent="0.4">
      <c r="B57" s="73" t="str">
        <f ca="1">IF(PlanMegVeiklos[[#This Row],[Mėginių ėmimo vietos pavadinimas ]]="","",IF(ROW()=12,1,MAX(INDIRECT("B12:B"&amp;ROW()-1))+1))</f>
        <v/>
      </c>
      <c r="C57" s="90"/>
      <c r="D57" s="88"/>
      <c r="E57" s="87"/>
      <c r="F57" s="54"/>
      <c r="G57" s="54"/>
      <c r="H57" s="54"/>
      <c r="I57" s="54"/>
      <c r="J57" s="54"/>
      <c r="K57" s="54"/>
      <c r="L57" s="54"/>
      <c r="M57" s="54"/>
      <c r="N57" s="54"/>
      <c r="O57" s="54"/>
      <c r="P57" s="54"/>
      <c r="Q57" s="56"/>
      <c r="R57" s="71" t="str">
        <f>IF(PlanMegVeiklos[[#This Row],[Mėginių ėmimo vietos pavadinimas ]]&lt;&gt;"",SUM(PlanMegVeiklos[[#This Row],[1]:[12]]),"")</f>
        <v/>
      </c>
    </row>
    <row r="58" spans="2:18" ht="17.600000000000001" x14ac:dyDescent="0.4">
      <c r="B58" s="73" t="str">
        <f ca="1">IF(PlanMegVeiklos[[#This Row],[Mėginių ėmimo vietos pavadinimas ]]="","",IF(ROW()=12,1,MAX(INDIRECT("B12:B"&amp;ROW()-1))+1))</f>
        <v/>
      </c>
      <c r="C58" s="90"/>
      <c r="D58" s="88"/>
      <c r="E58" s="87"/>
      <c r="F58" s="54"/>
      <c r="G58" s="54"/>
      <c r="H58" s="54"/>
      <c r="I58" s="54"/>
      <c r="J58" s="54"/>
      <c r="K58" s="54"/>
      <c r="L58" s="54"/>
      <c r="M58" s="54"/>
      <c r="N58" s="54"/>
      <c r="O58" s="54"/>
      <c r="P58" s="54"/>
      <c r="Q58" s="56"/>
      <c r="R58" s="71" t="str">
        <f>IF(PlanMegVeiklos[[#This Row],[Mėginių ėmimo vietos pavadinimas ]]&lt;&gt;"",SUM(PlanMegVeiklos[[#This Row],[1]:[12]]),"")</f>
        <v/>
      </c>
    </row>
    <row r="59" spans="2:18" ht="17.600000000000001" x14ac:dyDescent="0.4">
      <c r="B59" s="73" t="str">
        <f ca="1">IF(PlanMegVeiklos[[#This Row],[Mėginių ėmimo vietos pavadinimas ]]="","",IF(ROW()=12,1,MAX(INDIRECT("B12:B"&amp;ROW()-1))+1))</f>
        <v/>
      </c>
      <c r="C59" s="90"/>
      <c r="D59" s="88"/>
      <c r="E59" s="87"/>
      <c r="F59" s="54"/>
      <c r="G59" s="54"/>
      <c r="H59" s="54"/>
      <c r="I59" s="54"/>
      <c r="J59" s="54"/>
      <c r="K59" s="54"/>
      <c r="L59" s="54"/>
      <c r="M59" s="54"/>
      <c r="N59" s="54"/>
      <c r="O59" s="54"/>
      <c r="P59" s="54"/>
      <c r="Q59" s="56"/>
      <c r="R59" s="71" t="str">
        <f>IF(PlanMegVeiklos[[#This Row],[Mėginių ėmimo vietos pavadinimas ]]&lt;&gt;"",SUM(PlanMegVeiklos[[#This Row],[1]:[12]]),"")</f>
        <v/>
      </c>
    </row>
    <row r="60" spans="2:18" ht="17.600000000000001" x14ac:dyDescent="0.4">
      <c r="B60" s="73" t="str">
        <f ca="1">IF(PlanMegVeiklos[[#This Row],[Mėginių ėmimo vietos pavadinimas ]]="","",IF(ROW()=12,1,MAX(INDIRECT("B12:B"&amp;ROW()-1))+1))</f>
        <v/>
      </c>
      <c r="C60" s="90"/>
      <c r="D60" s="88"/>
      <c r="E60" s="87"/>
      <c r="F60" s="54"/>
      <c r="G60" s="54"/>
      <c r="H60" s="54"/>
      <c r="I60" s="54"/>
      <c r="J60" s="54"/>
      <c r="K60" s="54"/>
      <c r="L60" s="54"/>
      <c r="M60" s="54"/>
      <c r="N60" s="54"/>
      <c r="O60" s="54"/>
      <c r="P60" s="54"/>
      <c r="Q60" s="56"/>
      <c r="R60" s="71" t="str">
        <f>IF(PlanMegVeiklos[[#This Row],[Mėginių ėmimo vietos pavadinimas ]]&lt;&gt;"",SUM(PlanMegVeiklos[[#This Row],[1]:[12]]),"")</f>
        <v/>
      </c>
    </row>
    <row r="61" spans="2:18" ht="17.600000000000001" x14ac:dyDescent="0.4">
      <c r="B61" s="73" t="str">
        <f ca="1">IF(PlanMegVeiklos[[#This Row],[Mėginių ėmimo vietos pavadinimas ]]="","",IF(ROW()=12,1,MAX(INDIRECT("B12:B"&amp;ROW()-1))+1))</f>
        <v/>
      </c>
      <c r="C61" s="90"/>
      <c r="D61" s="88"/>
      <c r="E61" s="87"/>
      <c r="F61" s="54"/>
      <c r="G61" s="54"/>
      <c r="H61" s="54"/>
      <c r="I61" s="54"/>
      <c r="J61" s="54"/>
      <c r="K61" s="54"/>
      <c r="L61" s="54"/>
      <c r="M61" s="54"/>
      <c r="N61" s="54"/>
      <c r="O61" s="54"/>
      <c r="P61" s="54"/>
      <c r="Q61" s="56"/>
      <c r="R61" s="71" t="str">
        <f>IF(PlanMegVeiklos[[#This Row],[Mėginių ėmimo vietos pavadinimas ]]&lt;&gt;"",SUM(PlanMegVeiklos[[#This Row],[1]:[12]]),"")</f>
        <v/>
      </c>
    </row>
    <row r="62" spans="2:18" ht="17.600000000000001" x14ac:dyDescent="0.4">
      <c r="B62" s="73" t="str">
        <f ca="1">IF(PlanMegVeiklos[[#This Row],[Mėginių ėmimo vietos pavadinimas ]]="","",IF(ROW()=12,1,MAX(INDIRECT("B12:B"&amp;ROW()-1))+1))</f>
        <v/>
      </c>
      <c r="C62" s="90"/>
      <c r="D62" s="88"/>
      <c r="E62" s="87"/>
      <c r="F62" s="54"/>
      <c r="G62" s="54"/>
      <c r="H62" s="54"/>
      <c r="I62" s="54"/>
      <c r="J62" s="54"/>
      <c r="K62" s="54"/>
      <c r="L62" s="54"/>
      <c r="M62" s="54"/>
      <c r="N62" s="54"/>
      <c r="O62" s="54"/>
      <c r="P62" s="54"/>
      <c r="Q62" s="56"/>
      <c r="R62" s="71" t="str">
        <f>IF(PlanMegVeiklos[[#This Row],[Mėginių ėmimo vietos pavadinimas ]]&lt;&gt;"",SUM(PlanMegVeiklos[[#This Row],[1]:[12]]),"")</f>
        <v/>
      </c>
    </row>
    <row r="63" spans="2:18" ht="17.600000000000001" x14ac:dyDescent="0.4">
      <c r="B63" s="73" t="str">
        <f ca="1">IF(PlanMegVeiklos[[#This Row],[Mėginių ėmimo vietos pavadinimas ]]="","",IF(ROW()=12,1,MAX(INDIRECT("B12:B"&amp;ROW()-1))+1))</f>
        <v/>
      </c>
      <c r="C63" s="90"/>
      <c r="D63" s="88"/>
      <c r="E63" s="87"/>
      <c r="F63" s="54"/>
      <c r="G63" s="54"/>
      <c r="H63" s="54"/>
      <c r="I63" s="54"/>
      <c r="J63" s="54"/>
      <c r="K63" s="54"/>
      <c r="L63" s="54"/>
      <c r="M63" s="54"/>
      <c r="N63" s="54"/>
      <c r="O63" s="54"/>
      <c r="P63" s="54"/>
      <c r="Q63" s="56"/>
      <c r="R63" s="71" t="str">
        <f>IF(PlanMegVeiklos[[#This Row],[Mėginių ėmimo vietos pavadinimas ]]&lt;&gt;"",SUM(PlanMegVeiklos[[#This Row],[1]:[12]]),"")</f>
        <v/>
      </c>
    </row>
    <row r="64" spans="2:18" ht="17.600000000000001" x14ac:dyDescent="0.4">
      <c r="B64" s="73" t="str">
        <f ca="1">IF(PlanMegVeiklos[[#This Row],[Mėginių ėmimo vietos pavadinimas ]]="","",IF(ROW()=12,1,MAX(INDIRECT("B12:B"&amp;ROW()-1))+1))</f>
        <v/>
      </c>
      <c r="C64" s="90"/>
      <c r="D64" s="88"/>
      <c r="E64" s="87"/>
      <c r="F64" s="54"/>
      <c r="G64" s="54"/>
      <c r="H64" s="54"/>
      <c r="I64" s="54"/>
      <c r="J64" s="54"/>
      <c r="K64" s="54"/>
      <c r="L64" s="54"/>
      <c r="M64" s="54"/>
      <c r="N64" s="54"/>
      <c r="O64" s="54"/>
      <c r="P64" s="54"/>
      <c r="Q64" s="56"/>
      <c r="R64" s="71" t="str">
        <f>IF(PlanMegVeiklos[[#This Row],[Mėginių ėmimo vietos pavadinimas ]]&lt;&gt;"",SUM(PlanMegVeiklos[[#This Row],[1]:[12]]),"")</f>
        <v/>
      </c>
    </row>
    <row r="65" spans="2:18" ht="17.600000000000001" x14ac:dyDescent="0.4">
      <c r="B65" s="73" t="str">
        <f ca="1">IF(PlanMegVeiklos[[#This Row],[Mėginių ėmimo vietos pavadinimas ]]="","",IF(ROW()=12,1,MAX(INDIRECT("B12:B"&amp;ROW()-1))+1))</f>
        <v/>
      </c>
      <c r="C65" s="90"/>
      <c r="D65" s="88"/>
      <c r="E65" s="87"/>
      <c r="F65" s="54"/>
      <c r="G65" s="54"/>
      <c r="H65" s="54"/>
      <c r="I65" s="54"/>
      <c r="J65" s="54"/>
      <c r="K65" s="54"/>
      <c r="L65" s="54"/>
      <c r="M65" s="54"/>
      <c r="N65" s="54"/>
      <c r="O65" s="54"/>
      <c r="P65" s="54"/>
      <c r="Q65" s="56"/>
      <c r="R65" s="71" t="str">
        <f>IF(PlanMegVeiklos[[#This Row],[Mėginių ėmimo vietos pavadinimas ]]&lt;&gt;"",SUM(PlanMegVeiklos[[#This Row],[1]:[12]]),"")</f>
        <v/>
      </c>
    </row>
    <row r="66" spans="2:18" ht="17.600000000000001" x14ac:dyDescent="0.4">
      <c r="B66" s="73" t="str">
        <f ca="1">IF(PlanMegVeiklos[[#This Row],[Mėginių ėmimo vietos pavadinimas ]]="","",IF(ROW()=12,1,MAX(INDIRECT("B12:B"&amp;ROW()-1))+1))</f>
        <v/>
      </c>
      <c r="C66" s="90"/>
      <c r="D66" s="88"/>
      <c r="E66" s="87"/>
      <c r="F66" s="54"/>
      <c r="G66" s="54"/>
      <c r="H66" s="54"/>
      <c r="I66" s="54"/>
      <c r="J66" s="54"/>
      <c r="K66" s="54"/>
      <c r="L66" s="54"/>
      <c r="M66" s="54"/>
      <c r="N66" s="54"/>
      <c r="O66" s="54"/>
      <c r="P66" s="54"/>
      <c r="Q66" s="56"/>
      <c r="R66" s="71" t="str">
        <f>IF(PlanMegVeiklos[[#This Row],[Mėginių ėmimo vietos pavadinimas ]]&lt;&gt;"",SUM(PlanMegVeiklos[[#This Row],[1]:[12]]),"")</f>
        <v/>
      </c>
    </row>
    <row r="67" spans="2:18" ht="17.600000000000001" x14ac:dyDescent="0.4">
      <c r="B67" s="73" t="str">
        <f ca="1">IF(PlanMegVeiklos[[#This Row],[Mėginių ėmimo vietos pavadinimas ]]="","",IF(ROW()=12,1,MAX(INDIRECT("B12:B"&amp;ROW()-1))+1))</f>
        <v/>
      </c>
      <c r="C67" s="90"/>
      <c r="D67" s="88"/>
      <c r="E67" s="87"/>
      <c r="F67" s="54"/>
      <c r="G67" s="54"/>
      <c r="H67" s="54"/>
      <c r="I67" s="54"/>
      <c r="J67" s="54"/>
      <c r="K67" s="54"/>
      <c r="L67" s="54"/>
      <c r="M67" s="54"/>
      <c r="N67" s="54"/>
      <c r="O67" s="54"/>
      <c r="P67" s="54"/>
      <c r="Q67" s="56"/>
      <c r="R67" s="71" t="str">
        <f>IF(PlanMegVeiklos[[#This Row],[Mėginių ėmimo vietos pavadinimas ]]&lt;&gt;"",SUM(PlanMegVeiklos[[#This Row],[1]:[12]]),"")</f>
        <v/>
      </c>
    </row>
    <row r="68" spans="2:18" ht="17.600000000000001" x14ac:dyDescent="0.4">
      <c r="B68" s="73" t="str">
        <f ca="1">IF(PlanMegVeiklos[[#This Row],[Mėginių ėmimo vietos pavadinimas ]]="","",IF(ROW()=12,1,MAX(INDIRECT("B12:B"&amp;ROW()-1))+1))</f>
        <v/>
      </c>
      <c r="C68" s="90"/>
      <c r="D68" s="88"/>
      <c r="E68" s="87"/>
      <c r="F68" s="54"/>
      <c r="G68" s="54"/>
      <c r="H68" s="54"/>
      <c r="I68" s="54"/>
      <c r="J68" s="54"/>
      <c r="K68" s="54"/>
      <c r="L68" s="54"/>
      <c r="M68" s="54"/>
      <c r="N68" s="54"/>
      <c r="O68" s="54"/>
      <c r="P68" s="54"/>
      <c r="Q68" s="56"/>
      <c r="R68" s="71" t="str">
        <f>IF(PlanMegVeiklos[[#This Row],[Mėginių ėmimo vietos pavadinimas ]]&lt;&gt;"",SUM(PlanMegVeiklos[[#This Row],[1]:[12]]),"")</f>
        <v/>
      </c>
    </row>
    <row r="69" spans="2:18" ht="17.600000000000001" x14ac:dyDescent="0.4">
      <c r="B69" s="73" t="str">
        <f ca="1">IF(PlanMegVeiklos[[#This Row],[Mėginių ėmimo vietos pavadinimas ]]="","",IF(ROW()=12,1,MAX(INDIRECT("B12:B"&amp;ROW()-1))+1))</f>
        <v/>
      </c>
      <c r="C69" s="90"/>
      <c r="D69" s="88"/>
      <c r="E69" s="87"/>
      <c r="F69" s="54"/>
      <c r="G69" s="54"/>
      <c r="H69" s="54"/>
      <c r="I69" s="54"/>
      <c r="J69" s="54"/>
      <c r="K69" s="54"/>
      <c r="L69" s="54"/>
      <c r="M69" s="54"/>
      <c r="N69" s="54"/>
      <c r="O69" s="54"/>
      <c r="P69" s="54"/>
      <c r="Q69" s="56"/>
      <c r="R69" s="71" t="str">
        <f>IF(PlanMegVeiklos[[#This Row],[Mėginių ėmimo vietos pavadinimas ]]&lt;&gt;"",SUM(PlanMegVeiklos[[#This Row],[1]:[12]]),"")</f>
        <v/>
      </c>
    </row>
    <row r="70" spans="2:18" ht="17.600000000000001" x14ac:dyDescent="0.4">
      <c r="B70" s="73" t="str">
        <f ca="1">IF(PlanMegVeiklos[[#This Row],[Mėginių ėmimo vietos pavadinimas ]]="","",IF(ROW()=12,1,MAX(INDIRECT("B12:B"&amp;ROW()-1))+1))</f>
        <v/>
      </c>
      <c r="C70" s="90"/>
      <c r="D70" s="88"/>
      <c r="E70" s="87"/>
      <c r="F70" s="54"/>
      <c r="G70" s="54"/>
      <c r="H70" s="54"/>
      <c r="I70" s="54"/>
      <c r="J70" s="54"/>
      <c r="K70" s="54"/>
      <c r="L70" s="54"/>
      <c r="M70" s="54"/>
      <c r="N70" s="54"/>
      <c r="O70" s="54"/>
      <c r="P70" s="54"/>
      <c r="Q70" s="56"/>
      <c r="R70" s="71" t="str">
        <f>IF(PlanMegVeiklos[[#This Row],[Mėginių ėmimo vietos pavadinimas ]]&lt;&gt;"",SUM(PlanMegVeiklos[[#This Row],[1]:[12]]),"")</f>
        <v/>
      </c>
    </row>
    <row r="71" spans="2:18" ht="17.600000000000001" x14ac:dyDescent="0.4">
      <c r="B71" s="73" t="str">
        <f ca="1">IF(PlanMegVeiklos[[#This Row],[Mėginių ėmimo vietos pavadinimas ]]="","",IF(ROW()=12,1,MAX(INDIRECT("B12:B"&amp;ROW()-1))+1))</f>
        <v/>
      </c>
      <c r="C71" s="90"/>
      <c r="D71" s="88"/>
      <c r="E71" s="87"/>
      <c r="F71" s="54"/>
      <c r="G71" s="54"/>
      <c r="H71" s="54"/>
      <c r="I71" s="54"/>
      <c r="J71" s="54"/>
      <c r="K71" s="54"/>
      <c r="L71" s="54"/>
      <c r="M71" s="54"/>
      <c r="N71" s="54"/>
      <c r="O71" s="54"/>
      <c r="P71" s="54"/>
      <c r="Q71" s="56"/>
      <c r="R71" s="71" t="str">
        <f>IF(PlanMegVeiklos[[#This Row],[Mėginių ėmimo vietos pavadinimas ]]&lt;&gt;"",SUM(PlanMegVeiklos[[#This Row],[1]:[12]]),"")</f>
        <v/>
      </c>
    </row>
    <row r="72" spans="2:18" ht="17.600000000000001" x14ac:dyDescent="0.4">
      <c r="B72" s="73" t="str">
        <f ca="1">IF(PlanMegVeiklos[[#This Row],[Mėginių ėmimo vietos pavadinimas ]]="","",IF(ROW()=12,1,MAX(INDIRECT("B12:B"&amp;ROW()-1))+1))</f>
        <v/>
      </c>
      <c r="C72" s="90"/>
      <c r="D72" s="88"/>
      <c r="E72" s="87"/>
      <c r="F72" s="54"/>
      <c r="G72" s="54"/>
      <c r="H72" s="54"/>
      <c r="I72" s="54"/>
      <c r="J72" s="54"/>
      <c r="K72" s="54"/>
      <c r="L72" s="54"/>
      <c r="M72" s="54"/>
      <c r="N72" s="54"/>
      <c r="O72" s="54"/>
      <c r="P72" s="54"/>
      <c r="Q72" s="56"/>
      <c r="R72" s="71" t="str">
        <f>IF(PlanMegVeiklos[[#This Row],[Mėginių ėmimo vietos pavadinimas ]]&lt;&gt;"",SUM(PlanMegVeiklos[[#This Row],[1]:[12]]),"")</f>
        <v/>
      </c>
    </row>
    <row r="73" spans="2:18" ht="17.600000000000001" x14ac:dyDescent="0.4">
      <c r="B73" s="73" t="str">
        <f ca="1">IF(PlanMegVeiklos[[#This Row],[Mėginių ėmimo vietos pavadinimas ]]="","",IF(ROW()=12,1,MAX(INDIRECT("B12:B"&amp;ROW()-1))+1))</f>
        <v/>
      </c>
      <c r="C73" s="90"/>
      <c r="D73" s="88"/>
      <c r="E73" s="87"/>
      <c r="F73" s="54"/>
      <c r="G73" s="54"/>
      <c r="H73" s="54"/>
      <c r="I73" s="54"/>
      <c r="J73" s="54"/>
      <c r="K73" s="54"/>
      <c r="L73" s="54"/>
      <c r="M73" s="54"/>
      <c r="N73" s="54"/>
      <c r="O73" s="54"/>
      <c r="P73" s="54"/>
      <c r="Q73" s="56"/>
      <c r="R73" s="71" t="str">
        <f>IF(PlanMegVeiklos[[#This Row],[Mėginių ėmimo vietos pavadinimas ]]&lt;&gt;"",SUM(PlanMegVeiklos[[#This Row],[1]:[12]]),"")</f>
        <v/>
      </c>
    </row>
    <row r="74" spans="2:18" ht="17.600000000000001" x14ac:dyDescent="0.4">
      <c r="B74" s="73" t="str">
        <f ca="1">IF(PlanMegVeiklos[[#This Row],[Mėginių ėmimo vietos pavadinimas ]]="","",IF(ROW()=12,1,MAX(INDIRECT("B12:B"&amp;ROW()-1))+1))</f>
        <v/>
      </c>
      <c r="C74" s="90"/>
      <c r="D74" s="88"/>
      <c r="E74" s="87"/>
      <c r="F74" s="54"/>
      <c r="G74" s="54"/>
      <c r="H74" s="54"/>
      <c r="I74" s="54"/>
      <c r="J74" s="54"/>
      <c r="K74" s="54"/>
      <c r="L74" s="54"/>
      <c r="M74" s="54"/>
      <c r="N74" s="54"/>
      <c r="O74" s="54"/>
      <c r="P74" s="54"/>
      <c r="Q74" s="56"/>
      <c r="R74" s="71" t="str">
        <f>IF(PlanMegVeiklos[[#This Row],[Mėginių ėmimo vietos pavadinimas ]]&lt;&gt;"",SUM(PlanMegVeiklos[[#This Row],[1]:[12]]),"")</f>
        <v/>
      </c>
    </row>
    <row r="75" spans="2:18" ht="17.600000000000001" x14ac:dyDescent="0.4">
      <c r="B75" s="73" t="str">
        <f ca="1">IF(PlanMegVeiklos[[#This Row],[Mėginių ėmimo vietos pavadinimas ]]="","",IF(ROW()=12,1,MAX(INDIRECT("B12:B"&amp;ROW()-1))+1))</f>
        <v/>
      </c>
      <c r="C75" s="90"/>
      <c r="D75" s="88"/>
      <c r="E75" s="87"/>
      <c r="F75" s="54"/>
      <c r="G75" s="54"/>
      <c r="H75" s="54"/>
      <c r="I75" s="54"/>
      <c r="J75" s="54"/>
      <c r="K75" s="54"/>
      <c r="L75" s="54"/>
      <c r="M75" s="54"/>
      <c r="N75" s="54"/>
      <c r="O75" s="54"/>
      <c r="P75" s="54"/>
      <c r="Q75" s="56"/>
      <c r="R75" s="71" t="str">
        <f>IF(PlanMegVeiklos[[#This Row],[Mėginių ėmimo vietos pavadinimas ]]&lt;&gt;"",SUM(PlanMegVeiklos[[#This Row],[1]:[12]]),"")</f>
        <v/>
      </c>
    </row>
    <row r="76" spans="2:18" ht="17.600000000000001" x14ac:dyDescent="0.4">
      <c r="B76" s="73" t="str">
        <f ca="1">IF(PlanMegVeiklos[[#This Row],[Mėginių ėmimo vietos pavadinimas ]]="","",IF(ROW()=12,1,MAX(INDIRECT("B12:B"&amp;ROW()-1))+1))</f>
        <v/>
      </c>
      <c r="C76" s="90"/>
      <c r="D76" s="88"/>
      <c r="E76" s="87"/>
      <c r="F76" s="54"/>
      <c r="G76" s="54"/>
      <c r="H76" s="54"/>
      <c r="I76" s="54"/>
      <c r="J76" s="54"/>
      <c r="K76" s="54"/>
      <c r="L76" s="54"/>
      <c r="M76" s="54"/>
      <c r="N76" s="54"/>
      <c r="O76" s="54"/>
      <c r="P76" s="54"/>
      <c r="Q76" s="56"/>
      <c r="R76" s="71" t="str">
        <f>IF(PlanMegVeiklos[[#This Row],[Mėginių ėmimo vietos pavadinimas ]]&lt;&gt;"",SUM(PlanMegVeiklos[[#This Row],[1]:[12]]),"")</f>
        <v/>
      </c>
    </row>
    <row r="77" spans="2:18" ht="17.600000000000001" x14ac:dyDescent="0.4">
      <c r="B77" s="73" t="str">
        <f ca="1">IF(PlanMegVeiklos[[#This Row],[Mėginių ėmimo vietos pavadinimas ]]="","",IF(ROW()=12,1,MAX(INDIRECT("B12:B"&amp;ROW()-1))+1))</f>
        <v/>
      </c>
      <c r="C77" s="90"/>
      <c r="D77" s="88"/>
      <c r="E77" s="87"/>
      <c r="F77" s="54"/>
      <c r="G77" s="54"/>
      <c r="H77" s="54"/>
      <c r="I77" s="54"/>
      <c r="J77" s="54"/>
      <c r="K77" s="54"/>
      <c r="L77" s="54"/>
      <c r="M77" s="54"/>
      <c r="N77" s="54"/>
      <c r="O77" s="54"/>
      <c r="P77" s="54"/>
      <c r="Q77" s="56"/>
      <c r="R77" s="71" t="str">
        <f>IF(PlanMegVeiklos[[#This Row],[Mėginių ėmimo vietos pavadinimas ]]&lt;&gt;"",SUM(PlanMegVeiklos[[#This Row],[1]:[12]]),"")</f>
        <v/>
      </c>
    </row>
    <row r="78" spans="2:18" ht="17.600000000000001" x14ac:dyDescent="0.4">
      <c r="B78" s="73" t="str">
        <f ca="1">IF(PlanMegVeiklos[[#This Row],[Mėginių ėmimo vietos pavadinimas ]]="","",IF(ROW()=12,1,MAX(INDIRECT("B12:B"&amp;ROW()-1))+1))</f>
        <v/>
      </c>
      <c r="C78" s="90"/>
      <c r="D78" s="88"/>
      <c r="E78" s="87"/>
      <c r="F78" s="54"/>
      <c r="G78" s="54"/>
      <c r="H78" s="54"/>
      <c r="I78" s="54"/>
      <c r="J78" s="54"/>
      <c r="K78" s="54"/>
      <c r="L78" s="54"/>
      <c r="M78" s="54"/>
      <c r="N78" s="54"/>
      <c r="O78" s="54"/>
      <c r="P78" s="54"/>
      <c r="Q78" s="56"/>
      <c r="R78" s="71" t="str">
        <f>IF(PlanMegVeiklos[[#This Row],[Mėginių ėmimo vietos pavadinimas ]]&lt;&gt;"",SUM(PlanMegVeiklos[[#This Row],[1]:[12]]),"")</f>
        <v/>
      </c>
    </row>
    <row r="79" spans="2:18" ht="17.600000000000001" x14ac:dyDescent="0.4">
      <c r="B79" s="73" t="str">
        <f ca="1">IF(PlanMegVeiklos[[#This Row],[Mėginių ėmimo vietos pavadinimas ]]="","",IF(ROW()=12,1,MAX(INDIRECT("B12:B"&amp;ROW()-1))+1))</f>
        <v/>
      </c>
      <c r="C79" s="90"/>
      <c r="D79" s="88"/>
      <c r="E79" s="87"/>
      <c r="F79" s="54"/>
      <c r="G79" s="54"/>
      <c r="H79" s="54"/>
      <c r="I79" s="54"/>
      <c r="J79" s="54"/>
      <c r="K79" s="54"/>
      <c r="L79" s="54"/>
      <c r="M79" s="54"/>
      <c r="N79" s="54"/>
      <c r="O79" s="54"/>
      <c r="P79" s="54"/>
      <c r="Q79" s="56"/>
      <c r="R79" s="71" t="str">
        <f>IF(PlanMegVeiklos[[#This Row],[Mėginių ėmimo vietos pavadinimas ]]&lt;&gt;"",SUM(PlanMegVeiklos[[#This Row],[1]:[12]]),"")</f>
        <v/>
      </c>
    </row>
    <row r="80" spans="2:18" ht="17.600000000000001" x14ac:dyDescent="0.4">
      <c r="B80" s="73" t="str">
        <f ca="1">IF(PlanMegVeiklos[[#This Row],[Mėginių ėmimo vietos pavadinimas ]]="","",IF(ROW()=12,1,MAX(INDIRECT("B12:B"&amp;ROW()-1))+1))</f>
        <v/>
      </c>
      <c r="C80" s="90"/>
      <c r="D80" s="88"/>
      <c r="E80" s="87"/>
      <c r="F80" s="54"/>
      <c r="G80" s="54"/>
      <c r="H80" s="54"/>
      <c r="I80" s="54"/>
      <c r="J80" s="54"/>
      <c r="K80" s="54"/>
      <c r="L80" s="54"/>
      <c r="M80" s="54"/>
      <c r="N80" s="54"/>
      <c r="O80" s="54"/>
      <c r="P80" s="54"/>
      <c r="Q80" s="56"/>
      <c r="R80" s="71" t="str">
        <f>IF(PlanMegVeiklos[[#This Row],[Mėginių ėmimo vietos pavadinimas ]]&lt;&gt;"",SUM(PlanMegVeiklos[[#This Row],[1]:[12]]),"")</f>
        <v/>
      </c>
    </row>
    <row r="81" spans="2:18" ht="17.600000000000001" x14ac:dyDescent="0.4">
      <c r="B81" s="73" t="str">
        <f ca="1">IF(PlanMegVeiklos[[#This Row],[Mėginių ėmimo vietos pavadinimas ]]="","",IF(ROW()=12,1,MAX(INDIRECT("B12:B"&amp;ROW()-1))+1))</f>
        <v/>
      </c>
      <c r="C81" s="90"/>
      <c r="D81" s="88"/>
      <c r="E81" s="87"/>
      <c r="F81" s="54"/>
      <c r="G81" s="54"/>
      <c r="H81" s="54"/>
      <c r="I81" s="54"/>
      <c r="J81" s="54"/>
      <c r="K81" s="54"/>
      <c r="L81" s="54"/>
      <c r="M81" s="54"/>
      <c r="N81" s="54"/>
      <c r="O81" s="54"/>
      <c r="P81" s="54"/>
      <c r="Q81" s="56"/>
      <c r="R81" s="71" t="str">
        <f>IF(PlanMegVeiklos[[#This Row],[Mėginių ėmimo vietos pavadinimas ]]&lt;&gt;"",SUM(PlanMegVeiklos[[#This Row],[1]:[12]]),"")</f>
        <v/>
      </c>
    </row>
    <row r="82" spans="2:18" ht="17.600000000000001" x14ac:dyDescent="0.4">
      <c r="B82" s="73" t="str">
        <f ca="1">IF(PlanMegVeiklos[[#This Row],[Mėginių ėmimo vietos pavadinimas ]]="","",IF(ROW()=12,1,MAX(INDIRECT("B12:B"&amp;ROW()-1))+1))</f>
        <v/>
      </c>
      <c r="C82" s="90"/>
      <c r="D82" s="88"/>
      <c r="E82" s="87"/>
      <c r="F82" s="54"/>
      <c r="G82" s="54"/>
      <c r="H82" s="54"/>
      <c r="I82" s="54"/>
      <c r="J82" s="54"/>
      <c r="K82" s="54"/>
      <c r="L82" s="54"/>
      <c r="M82" s="54"/>
      <c r="N82" s="54"/>
      <c r="O82" s="54"/>
      <c r="P82" s="54"/>
      <c r="Q82" s="56"/>
      <c r="R82" s="71" t="str">
        <f>IF(PlanMegVeiklos[[#This Row],[Mėginių ėmimo vietos pavadinimas ]]&lt;&gt;"",SUM(PlanMegVeiklos[[#This Row],[1]:[12]]),"")</f>
        <v/>
      </c>
    </row>
    <row r="83" spans="2:18" ht="17.600000000000001" x14ac:dyDescent="0.4">
      <c r="B83" s="73" t="str">
        <f ca="1">IF(PlanMegVeiklos[[#This Row],[Mėginių ėmimo vietos pavadinimas ]]="","",IF(ROW()=12,1,MAX(INDIRECT("B12:B"&amp;ROW()-1))+1))</f>
        <v/>
      </c>
      <c r="C83" s="90"/>
      <c r="D83" s="88"/>
      <c r="E83" s="87"/>
      <c r="F83" s="54"/>
      <c r="G83" s="54"/>
      <c r="H83" s="54"/>
      <c r="I83" s="54"/>
      <c r="J83" s="54"/>
      <c r="K83" s="54"/>
      <c r="L83" s="54"/>
      <c r="M83" s="54"/>
      <c r="N83" s="54"/>
      <c r="O83" s="54"/>
      <c r="P83" s="54"/>
      <c r="Q83" s="56"/>
      <c r="R83" s="71" t="str">
        <f>IF(PlanMegVeiklos[[#This Row],[Mėginių ėmimo vietos pavadinimas ]]&lt;&gt;"",SUM(PlanMegVeiklos[[#This Row],[1]:[12]]),"")</f>
        <v/>
      </c>
    </row>
    <row r="84" spans="2:18" ht="17.600000000000001" x14ac:dyDescent="0.4">
      <c r="B84" s="73" t="str">
        <f ca="1">IF(PlanMegVeiklos[[#This Row],[Mėginių ėmimo vietos pavadinimas ]]="","",IF(ROW()=12,1,MAX(INDIRECT("B12:B"&amp;ROW()-1))+1))</f>
        <v/>
      </c>
      <c r="C84" s="90"/>
      <c r="D84" s="88"/>
      <c r="E84" s="87"/>
      <c r="F84" s="54"/>
      <c r="G84" s="54"/>
      <c r="H84" s="54"/>
      <c r="I84" s="54"/>
      <c r="J84" s="54"/>
      <c r="K84" s="54"/>
      <c r="L84" s="54"/>
      <c r="M84" s="54"/>
      <c r="N84" s="54"/>
      <c r="O84" s="54"/>
      <c r="P84" s="54"/>
      <c r="Q84" s="56"/>
      <c r="R84" s="71" t="str">
        <f>IF(PlanMegVeiklos[[#This Row],[Mėginių ėmimo vietos pavadinimas ]]&lt;&gt;"",SUM(PlanMegVeiklos[[#This Row],[1]:[12]]),"")</f>
        <v/>
      </c>
    </row>
    <row r="85" spans="2:18" ht="17.600000000000001" x14ac:dyDescent="0.4">
      <c r="B85" s="73" t="str">
        <f ca="1">IF(PlanMegVeiklos[[#This Row],[Mėginių ėmimo vietos pavadinimas ]]="","",IF(ROW()=12,1,MAX(INDIRECT("B12:B"&amp;ROW()-1))+1))</f>
        <v/>
      </c>
      <c r="C85" s="90"/>
      <c r="D85" s="88"/>
      <c r="E85" s="87"/>
      <c r="F85" s="54"/>
      <c r="G85" s="54"/>
      <c r="H85" s="54"/>
      <c r="I85" s="54"/>
      <c r="J85" s="54"/>
      <c r="K85" s="54"/>
      <c r="L85" s="54"/>
      <c r="M85" s="54"/>
      <c r="N85" s="54"/>
      <c r="O85" s="54"/>
      <c r="P85" s="54"/>
      <c r="Q85" s="56"/>
      <c r="R85" s="71" t="str">
        <f>IF(PlanMegVeiklos[[#This Row],[Mėginių ėmimo vietos pavadinimas ]]&lt;&gt;"",SUM(PlanMegVeiklos[[#This Row],[1]:[12]]),"")</f>
        <v/>
      </c>
    </row>
    <row r="86" spans="2:18" ht="17.600000000000001" x14ac:dyDescent="0.4">
      <c r="B86" s="73" t="str">
        <f ca="1">IF(PlanMegVeiklos[[#This Row],[Mėginių ėmimo vietos pavadinimas ]]="","",IF(ROW()=12,1,MAX(INDIRECT("B12:B"&amp;ROW()-1))+1))</f>
        <v/>
      </c>
      <c r="C86" s="90"/>
      <c r="D86" s="88"/>
      <c r="E86" s="87"/>
      <c r="F86" s="54"/>
      <c r="G86" s="54"/>
      <c r="H86" s="54"/>
      <c r="I86" s="54"/>
      <c r="J86" s="54"/>
      <c r="K86" s="54"/>
      <c r="L86" s="54"/>
      <c r="M86" s="54"/>
      <c r="N86" s="54"/>
      <c r="O86" s="54"/>
      <c r="P86" s="54"/>
      <c r="Q86" s="56"/>
      <c r="R86" s="71" t="str">
        <f>IF(PlanMegVeiklos[[#This Row],[Mėginių ėmimo vietos pavadinimas ]]&lt;&gt;"",SUM(PlanMegVeiklos[[#This Row],[1]:[12]]),"")</f>
        <v/>
      </c>
    </row>
    <row r="87" spans="2:18" ht="17.600000000000001" x14ac:dyDescent="0.4">
      <c r="B87" s="73" t="str">
        <f ca="1">IF(PlanMegVeiklos[[#This Row],[Mėginių ėmimo vietos pavadinimas ]]="","",IF(ROW()=12,1,MAX(INDIRECT("B12:B"&amp;ROW()-1))+1))</f>
        <v/>
      </c>
      <c r="C87" s="90"/>
      <c r="D87" s="88"/>
      <c r="E87" s="87"/>
      <c r="F87" s="54"/>
      <c r="G87" s="54"/>
      <c r="H87" s="54"/>
      <c r="I87" s="54"/>
      <c r="J87" s="54"/>
      <c r="K87" s="54"/>
      <c r="L87" s="54"/>
      <c r="M87" s="54"/>
      <c r="N87" s="54"/>
      <c r="O87" s="54"/>
      <c r="P87" s="54"/>
      <c r="Q87" s="56"/>
      <c r="R87" s="71" t="str">
        <f>IF(PlanMegVeiklos[[#This Row],[Mėginių ėmimo vietos pavadinimas ]]&lt;&gt;"",SUM(PlanMegVeiklos[[#This Row],[1]:[12]]),"")</f>
        <v/>
      </c>
    </row>
    <row r="88" spans="2:18" ht="17.600000000000001" x14ac:dyDescent="0.4">
      <c r="B88" s="73" t="str">
        <f ca="1">IF(PlanMegVeiklos[[#This Row],[Mėginių ėmimo vietos pavadinimas ]]="","",IF(ROW()=12,1,MAX(INDIRECT("B12:B"&amp;ROW()-1))+1))</f>
        <v/>
      </c>
      <c r="C88" s="90"/>
      <c r="D88" s="88"/>
      <c r="E88" s="87"/>
      <c r="F88" s="54"/>
      <c r="G88" s="54"/>
      <c r="H88" s="54"/>
      <c r="I88" s="54"/>
      <c r="J88" s="54"/>
      <c r="K88" s="54"/>
      <c r="L88" s="54"/>
      <c r="M88" s="54"/>
      <c r="N88" s="54"/>
      <c r="O88" s="54"/>
      <c r="P88" s="54"/>
      <c r="Q88" s="56"/>
      <c r="R88" s="71" t="str">
        <f>IF(PlanMegVeiklos[[#This Row],[Mėginių ėmimo vietos pavadinimas ]]&lt;&gt;"",SUM(PlanMegVeiklos[[#This Row],[1]:[12]]),"")</f>
        <v/>
      </c>
    </row>
    <row r="89" spans="2:18" ht="17.600000000000001" x14ac:dyDescent="0.4">
      <c r="B89" s="73" t="str">
        <f ca="1">IF(PlanMegVeiklos[[#This Row],[Mėginių ėmimo vietos pavadinimas ]]="","",IF(ROW()=12,1,MAX(INDIRECT("B12:B"&amp;ROW()-1))+1))</f>
        <v/>
      </c>
      <c r="C89" s="90"/>
      <c r="D89" s="88"/>
      <c r="E89" s="87"/>
      <c r="F89" s="54"/>
      <c r="G89" s="54"/>
      <c r="H89" s="54"/>
      <c r="I89" s="54"/>
      <c r="J89" s="54"/>
      <c r="K89" s="54"/>
      <c r="L89" s="54"/>
      <c r="M89" s="54"/>
      <c r="N89" s="54"/>
      <c r="O89" s="54"/>
      <c r="P89" s="54"/>
      <c r="Q89" s="56"/>
      <c r="R89" s="71" t="str">
        <f>IF(PlanMegVeiklos[[#This Row],[Mėginių ėmimo vietos pavadinimas ]]&lt;&gt;"",SUM(PlanMegVeiklos[[#This Row],[1]:[12]]),"")</f>
        <v/>
      </c>
    </row>
    <row r="90" spans="2:18" ht="17.600000000000001" x14ac:dyDescent="0.4">
      <c r="B90" s="73" t="str">
        <f ca="1">IF(PlanMegVeiklos[[#This Row],[Mėginių ėmimo vietos pavadinimas ]]="","",IF(ROW()=12,1,MAX(INDIRECT("B12:B"&amp;ROW()-1))+1))</f>
        <v/>
      </c>
      <c r="C90" s="90"/>
      <c r="D90" s="88"/>
      <c r="E90" s="87"/>
      <c r="F90" s="54"/>
      <c r="G90" s="54"/>
      <c r="H90" s="54"/>
      <c r="I90" s="54"/>
      <c r="J90" s="54"/>
      <c r="K90" s="54"/>
      <c r="L90" s="54"/>
      <c r="M90" s="54"/>
      <c r="N90" s="54"/>
      <c r="O90" s="54"/>
      <c r="P90" s="54"/>
      <c r="Q90" s="56"/>
      <c r="R90" s="71" t="str">
        <f>IF(PlanMegVeiklos[[#This Row],[Mėginių ėmimo vietos pavadinimas ]]&lt;&gt;"",SUM(PlanMegVeiklos[[#This Row],[1]:[12]]),"")</f>
        <v/>
      </c>
    </row>
    <row r="91" spans="2:18" ht="17.600000000000001" x14ac:dyDescent="0.4">
      <c r="B91" s="73" t="str">
        <f ca="1">IF(PlanMegVeiklos[[#This Row],[Mėginių ėmimo vietos pavadinimas ]]="","",IF(ROW()=12,1,MAX(INDIRECT("B12:B"&amp;ROW()-1))+1))</f>
        <v/>
      </c>
      <c r="C91" s="90"/>
      <c r="D91" s="88"/>
      <c r="E91" s="87"/>
      <c r="F91" s="54"/>
      <c r="G91" s="54"/>
      <c r="H91" s="54"/>
      <c r="I91" s="54"/>
      <c r="J91" s="54"/>
      <c r="K91" s="54"/>
      <c r="L91" s="54"/>
      <c r="M91" s="54"/>
      <c r="N91" s="54"/>
      <c r="O91" s="54"/>
      <c r="P91" s="54"/>
      <c r="Q91" s="56"/>
      <c r="R91" s="71" t="str">
        <f>IF(PlanMegVeiklos[[#This Row],[Mėginių ėmimo vietos pavadinimas ]]&lt;&gt;"",SUM(PlanMegVeiklos[[#This Row],[1]:[12]]),"")</f>
        <v/>
      </c>
    </row>
    <row r="92" spans="2:18" ht="17.600000000000001" x14ac:dyDescent="0.4">
      <c r="B92" s="73" t="str">
        <f ca="1">IF(PlanMegVeiklos[[#This Row],[Mėginių ėmimo vietos pavadinimas ]]="","",IF(ROW()=12,1,MAX(INDIRECT("B12:B"&amp;ROW()-1))+1))</f>
        <v/>
      </c>
      <c r="C92" s="90"/>
      <c r="D92" s="88"/>
      <c r="E92" s="87"/>
      <c r="F92" s="54"/>
      <c r="G92" s="54"/>
      <c r="H92" s="54"/>
      <c r="I92" s="54"/>
      <c r="J92" s="54"/>
      <c r="K92" s="54"/>
      <c r="L92" s="54"/>
      <c r="M92" s="54"/>
      <c r="N92" s="54"/>
      <c r="O92" s="54"/>
      <c r="P92" s="54"/>
      <c r="Q92" s="56"/>
      <c r="R92" s="71" t="str">
        <f>IF(PlanMegVeiklos[[#This Row],[Mėginių ėmimo vietos pavadinimas ]]&lt;&gt;"",SUM(PlanMegVeiklos[[#This Row],[1]:[12]]),"")</f>
        <v/>
      </c>
    </row>
    <row r="93" spans="2:18" ht="17.600000000000001" x14ac:dyDescent="0.4">
      <c r="B93" s="73" t="str">
        <f ca="1">IF(PlanMegVeiklos[[#This Row],[Mėginių ėmimo vietos pavadinimas ]]="","",IF(ROW()=12,1,MAX(INDIRECT("B12:B"&amp;ROW()-1))+1))</f>
        <v/>
      </c>
      <c r="C93" s="90"/>
      <c r="D93" s="88"/>
      <c r="E93" s="87"/>
      <c r="F93" s="54"/>
      <c r="G93" s="54"/>
      <c r="H93" s="54"/>
      <c r="I93" s="54"/>
      <c r="J93" s="54"/>
      <c r="K93" s="54"/>
      <c r="L93" s="54"/>
      <c r="M93" s="54"/>
      <c r="N93" s="54"/>
      <c r="O93" s="54"/>
      <c r="P93" s="54"/>
      <c r="Q93" s="56"/>
      <c r="R93" s="71" t="str">
        <f>IF(PlanMegVeiklos[[#This Row],[Mėginių ėmimo vietos pavadinimas ]]&lt;&gt;"",SUM(PlanMegVeiklos[[#This Row],[1]:[12]]),"")</f>
        <v/>
      </c>
    </row>
    <row r="94" spans="2:18" ht="17.600000000000001" x14ac:dyDescent="0.4">
      <c r="B94" s="73" t="str">
        <f ca="1">IF(PlanMegVeiklos[[#This Row],[Mėginių ėmimo vietos pavadinimas ]]="","",IF(ROW()=12,1,MAX(INDIRECT("B12:B"&amp;ROW()-1))+1))</f>
        <v/>
      </c>
      <c r="C94" s="90"/>
      <c r="D94" s="88"/>
      <c r="E94" s="87"/>
      <c r="F94" s="54"/>
      <c r="G94" s="54"/>
      <c r="H94" s="54"/>
      <c r="I94" s="54"/>
      <c r="J94" s="54"/>
      <c r="K94" s="54"/>
      <c r="L94" s="54"/>
      <c r="M94" s="54"/>
      <c r="N94" s="54"/>
      <c r="O94" s="54"/>
      <c r="P94" s="54"/>
      <c r="Q94" s="56"/>
      <c r="R94" s="71" t="str">
        <f>IF(PlanMegVeiklos[[#This Row],[Mėginių ėmimo vietos pavadinimas ]]&lt;&gt;"",SUM(PlanMegVeiklos[[#This Row],[1]:[12]]),"")</f>
        <v/>
      </c>
    </row>
    <row r="95" spans="2:18" ht="17.600000000000001" x14ac:dyDescent="0.4">
      <c r="B95" s="73" t="str">
        <f ca="1">IF(PlanMegVeiklos[[#This Row],[Mėginių ėmimo vietos pavadinimas ]]="","",IF(ROW()=12,1,MAX(INDIRECT("B12:B"&amp;ROW()-1))+1))</f>
        <v/>
      </c>
      <c r="C95" s="90"/>
      <c r="D95" s="88"/>
      <c r="E95" s="87"/>
      <c r="F95" s="54"/>
      <c r="G95" s="54"/>
      <c r="H95" s="54"/>
      <c r="I95" s="54"/>
      <c r="J95" s="54"/>
      <c r="K95" s="54"/>
      <c r="L95" s="54"/>
      <c r="M95" s="54"/>
      <c r="N95" s="54"/>
      <c r="O95" s="54"/>
      <c r="P95" s="54"/>
      <c r="Q95" s="56"/>
      <c r="R95" s="71" t="str">
        <f>IF(PlanMegVeiklos[[#This Row],[Mėginių ėmimo vietos pavadinimas ]]&lt;&gt;"",SUM(PlanMegVeiklos[[#This Row],[1]:[12]]),"")</f>
        <v/>
      </c>
    </row>
    <row r="96" spans="2:18" ht="17.600000000000001" x14ac:dyDescent="0.4">
      <c r="B96" s="73" t="str">
        <f ca="1">IF(PlanMegVeiklos[[#This Row],[Mėginių ėmimo vietos pavadinimas ]]="","",IF(ROW()=12,1,MAX(INDIRECT("B12:B"&amp;ROW()-1))+1))</f>
        <v/>
      </c>
      <c r="C96" s="90"/>
      <c r="D96" s="88"/>
      <c r="E96" s="87"/>
      <c r="F96" s="54"/>
      <c r="G96" s="54"/>
      <c r="H96" s="54"/>
      <c r="I96" s="54"/>
      <c r="J96" s="54"/>
      <c r="K96" s="54"/>
      <c r="L96" s="54"/>
      <c r="M96" s="54"/>
      <c r="N96" s="54"/>
      <c r="O96" s="54"/>
      <c r="P96" s="54"/>
      <c r="Q96" s="56"/>
      <c r="R96" s="71" t="str">
        <f>IF(PlanMegVeiklos[[#This Row],[Mėginių ėmimo vietos pavadinimas ]]&lt;&gt;"",SUM(PlanMegVeiklos[[#This Row],[1]:[12]]),"")</f>
        <v/>
      </c>
    </row>
    <row r="97" spans="2:18" ht="17.600000000000001" x14ac:dyDescent="0.4">
      <c r="B97" s="73" t="str">
        <f ca="1">IF(PlanMegVeiklos[[#This Row],[Mėginių ėmimo vietos pavadinimas ]]="","",IF(ROW()=12,1,MAX(INDIRECT("B12:B"&amp;ROW()-1))+1))</f>
        <v/>
      </c>
      <c r="C97" s="90"/>
      <c r="D97" s="88"/>
      <c r="E97" s="87"/>
      <c r="F97" s="54"/>
      <c r="G97" s="54"/>
      <c r="H97" s="54"/>
      <c r="I97" s="54"/>
      <c r="J97" s="54"/>
      <c r="K97" s="54"/>
      <c r="L97" s="54"/>
      <c r="M97" s="54"/>
      <c r="N97" s="54"/>
      <c r="O97" s="54"/>
      <c r="P97" s="54"/>
      <c r="Q97" s="56"/>
      <c r="R97" s="71" t="str">
        <f>IF(PlanMegVeiklos[[#This Row],[Mėginių ėmimo vietos pavadinimas ]]&lt;&gt;"",SUM(PlanMegVeiklos[[#This Row],[1]:[12]]),"")</f>
        <v/>
      </c>
    </row>
    <row r="98" spans="2:18" ht="17.600000000000001" x14ac:dyDescent="0.4">
      <c r="B98" s="73" t="str">
        <f ca="1">IF(PlanMegVeiklos[[#This Row],[Mėginių ėmimo vietos pavadinimas ]]="","",IF(ROW()=12,1,MAX(INDIRECT("B12:B"&amp;ROW()-1))+1))</f>
        <v/>
      </c>
      <c r="C98" s="90"/>
      <c r="D98" s="88"/>
      <c r="E98" s="87"/>
      <c r="F98" s="54"/>
      <c r="G98" s="54"/>
      <c r="H98" s="54"/>
      <c r="I98" s="54"/>
      <c r="J98" s="54"/>
      <c r="K98" s="54"/>
      <c r="L98" s="54"/>
      <c r="M98" s="54"/>
      <c r="N98" s="54"/>
      <c r="O98" s="54"/>
      <c r="P98" s="54"/>
      <c r="Q98" s="56"/>
      <c r="R98" s="71" t="str">
        <f>IF(PlanMegVeiklos[[#This Row],[Mėginių ėmimo vietos pavadinimas ]]&lt;&gt;"",SUM(PlanMegVeiklos[[#This Row],[1]:[12]]),"")</f>
        <v/>
      </c>
    </row>
    <row r="99" spans="2:18" ht="17.600000000000001" x14ac:dyDescent="0.4">
      <c r="B99" s="73" t="str">
        <f ca="1">IF(PlanMegVeiklos[[#This Row],[Mėginių ėmimo vietos pavadinimas ]]="","",IF(ROW()=12,1,MAX(INDIRECT("B12:B"&amp;ROW()-1))+1))</f>
        <v/>
      </c>
      <c r="C99" s="90"/>
      <c r="D99" s="88"/>
      <c r="E99" s="87"/>
      <c r="F99" s="54"/>
      <c r="G99" s="54"/>
      <c r="H99" s="54"/>
      <c r="I99" s="54"/>
      <c r="J99" s="54"/>
      <c r="K99" s="54"/>
      <c r="L99" s="54"/>
      <c r="M99" s="54"/>
      <c r="N99" s="54"/>
      <c r="O99" s="54"/>
      <c r="P99" s="54"/>
      <c r="Q99" s="56"/>
      <c r="R99" s="71" t="str">
        <f>IF(PlanMegVeiklos[[#This Row],[Mėginių ėmimo vietos pavadinimas ]]&lt;&gt;"",SUM(PlanMegVeiklos[[#This Row],[1]:[12]]),"")</f>
        <v/>
      </c>
    </row>
    <row r="100" spans="2:18" ht="17.600000000000001" x14ac:dyDescent="0.4">
      <c r="B100" s="73" t="str">
        <f ca="1">IF(PlanMegVeiklos[[#This Row],[Mėginių ėmimo vietos pavadinimas ]]="","",IF(ROW()=12,1,MAX(INDIRECT("B12:B"&amp;ROW()-1))+1))</f>
        <v/>
      </c>
      <c r="C100" s="90"/>
      <c r="D100" s="88"/>
      <c r="E100" s="87"/>
      <c r="F100" s="54"/>
      <c r="G100" s="54"/>
      <c r="H100" s="54"/>
      <c r="I100" s="54"/>
      <c r="J100" s="54"/>
      <c r="K100" s="54"/>
      <c r="L100" s="54"/>
      <c r="M100" s="54"/>
      <c r="N100" s="54"/>
      <c r="O100" s="54"/>
      <c r="P100" s="54"/>
      <c r="Q100" s="56"/>
      <c r="R100" s="71" t="str">
        <f>IF(PlanMegVeiklos[[#This Row],[Mėginių ėmimo vietos pavadinimas ]]&lt;&gt;"",SUM(PlanMegVeiklos[[#This Row],[1]:[12]]),"")</f>
        <v/>
      </c>
    </row>
    <row r="101" spans="2:18" ht="17.600000000000001" x14ac:dyDescent="0.4">
      <c r="B101" s="73" t="str">
        <f ca="1">IF(PlanMegVeiklos[[#This Row],[Mėginių ėmimo vietos pavadinimas ]]="","",IF(ROW()=12,1,MAX(INDIRECT("B12:B"&amp;ROW()-1))+1))</f>
        <v/>
      </c>
      <c r="C101" s="90"/>
      <c r="D101" s="88"/>
      <c r="E101" s="87"/>
      <c r="F101" s="54"/>
      <c r="G101" s="54"/>
      <c r="H101" s="54"/>
      <c r="I101" s="54"/>
      <c r="J101" s="54"/>
      <c r="K101" s="54"/>
      <c r="L101" s="54"/>
      <c r="M101" s="54"/>
      <c r="N101" s="54"/>
      <c r="O101" s="54"/>
      <c r="P101" s="54"/>
      <c r="Q101" s="56"/>
      <c r="R101" s="71" t="str">
        <f>IF(PlanMegVeiklos[[#This Row],[Mėginių ėmimo vietos pavadinimas ]]&lt;&gt;"",SUM(PlanMegVeiklos[[#This Row],[1]:[12]]),"")</f>
        <v/>
      </c>
    </row>
    <row r="102" spans="2:18" ht="17.600000000000001" x14ac:dyDescent="0.4">
      <c r="B102" s="73" t="str">
        <f ca="1">IF(PlanMegVeiklos[[#This Row],[Mėginių ėmimo vietos pavadinimas ]]="","",IF(ROW()=12,1,MAX(INDIRECT("B12:B"&amp;ROW()-1))+1))</f>
        <v/>
      </c>
      <c r="C102" s="90"/>
      <c r="D102" s="88"/>
      <c r="E102" s="87"/>
      <c r="F102" s="54"/>
      <c r="G102" s="54"/>
      <c r="H102" s="54"/>
      <c r="I102" s="54"/>
      <c r="J102" s="54"/>
      <c r="K102" s="54"/>
      <c r="L102" s="54"/>
      <c r="M102" s="54"/>
      <c r="N102" s="54"/>
      <c r="O102" s="54"/>
      <c r="P102" s="54"/>
      <c r="Q102" s="56"/>
      <c r="R102" s="71" t="str">
        <f>IF(PlanMegVeiklos[[#This Row],[Mėginių ėmimo vietos pavadinimas ]]&lt;&gt;"",SUM(PlanMegVeiklos[[#This Row],[1]:[12]]),"")</f>
        <v/>
      </c>
    </row>
    <row r="103" spans="2:18" ht="17.600000000000001" x14ac:dyDescent="0.4">
      <c r="B103" s="73" t="str">
        <f ca="1">IF(PlanMegVeiklos[[#This Row],[Mėginių ėmimo vietos pavadinimas ]]="","",IF(ROW()=12,1,MAX(INDIRECT("B12:B"&amp;ROW()-1))+1))</f>
        <v/>
      </c>
      <c r="C103" s="90"/>
      <c r="D103" s="88"/>
      <c r="E103" s="87"/>
      <c r="F103" s="54"/>
      <c r="G103" s="54"/>
      <c r="H103" s="54"/>
      <c r="I103" s="54"/>
      <c r="J103" s="54"/>
      <c r="K103" s="54"/>
      <c r="L103" s="54"/>
      <c r="M103" s="54"/>
      <c r="N103" s="54"/>
      <c r="O103" s="54"/>
      <c r="P103" s="54"/>
      <c r="Q103" s="56"/>
      <c r="R103" s="71" t="str">
        <f>IF(PlanMegVeiklos[[#This Row],[Mėginių ėmimo vietos pavadinimas ]]&lt;&gt;"",SUM(PlanMegVeiklos[[#This Row],[1]:[12]]),"")</f>
        <v/>
      </c>
    </row>
    <row r="104" spans="2:18" ht="17.600000000000001" x14ac:dyDescent="0.4">
      <c r="B104" s="73" t="str">
        <f ca="1">IF(PlanMegVeiklos[[#This Row],[Mėginių ėmimo vietos pavadinimas ]]="","",IF(ROW()=12,1,MAX(INDIRECT("B12:B"&amp;ROW()-1))+1))</f>
        <v/>
      </c>
      <c r="C104" s="90"/>
      <c r="D104" s="88"/>
      <c r="E104" s="87"/>
      <c r="F104" s="54"/>
      <c r="G104" s="54"/>
      <c r="H104" s="54"/>
      <c r="I104" s="54"/>
      <c r="J104" s="54"/>
      <c r="K104" s="54"/>
      <c r="L104" s="54"/>
      <c r="M104" s="54"/>
      <c r="N104" s="54"/>
      <c r="O104" s="54"/>
      <c r="P104" s="54"/>
      <c r="Q104" s="56"/>
      <c r="R104" s="71" t="str">
        <f>IF(PlanMegVeiklos[[#This Row],[Mėginių ėmimo vietos pavadinimas ]]&lt;&gt;"",SUM(PlanMegVeiklos[[#This Row],[1]:[12]]),"")</f>
        <v/>
      </c>
    </row>
    <row r="105" spans="2:18" ht="17.600000000000001" x14ac:dyDescent="0.4">
      <c r="B105" s="73" t="str">
        <f ca="1">IF(PlanMegVeiklos[[#This Row],[Mėginių ėmimo vietos pavadinimas ]]="","",IF(ROW()=12,1,MAX(INDIRECT("B12:B"&amp;ROW()-1))+1))</f>
        <v/>
      </c>
      <c r="C105" s="90"/>
      <c r="D105" s="88"/>
      <c r="E105" s="87"/>
      <c r="F105" s="54"/>
      <c r="G105" s="54"/>
      <c r="H105" s="54"/>
      <c r="I105" s="54"/>
      <c r="J105" s="54"/>
      <c r="K105" s="54"/>
      <c r="L105" s="54"/>
      <c r="M105" s="54"/>
      <c r="N105" s="54"/>
      <c r="O105" s="54"/>
      <c r="P105" s="54"/>
      <c r="Q105" s="56"/>
      <c r="R105" s="71" t="str">
        <f>IF(PlanMegVeiklos[[#This Row],[Mėginių ėmimo vietos pavadinimas ]]&lt;&gt;"",SUM(PlanMegVeiklos[[#This Row],[1]:[12]]),"")</f>
        <v/>
      </c>
    </row>
    <row r="106" spans="2:18" ht="17.600000000000001" x14ac:dyDescent="0.4">
      <c r="B106" s="73" t="str">
        <f ca="1">IF(PlanMegVeiklos[[#This Row],[Mėginių ėmimo vietos pavadinimas ]]="","",IF(ROW()=12,1,MAX(INDIRECT("B12:B"&amp;ROW()-1))+1))</f>
        <v/>
      </c>
      <c r="C106" s="90"/>
      <c r="D106" s="88"/>
      <c r="E106" s="87"/>
      <c r="F106" s="54"/>
      <c r="G106" s="54"/>
      <c r="H106" s="54"/>
      <c r="I106" s="54"/>
      <c r="J106" s="54"/>
      <c r="K106" s="54"/>
      <c r="L106" s="54"/>
      <c r="M106" s="54"/>
      <c r="N106" s="54"/>
      <c r="O106" s="54"/>
      <c r="P106" s="54"/>
      <c r="Q106" s="56"/>
      <c r="R106" s="71" t="str">
        <f>IF(PlanMegVeiklos[[#This Row],[Mėginių ėmimo vietos pavadinimas ]]&lt;&gt;"",SUM(PlanMegVeiklos[[#This Row],[1]:[12]]),"")</f>
        <v/>
      </c>
    </row>
    <row r="107" spans="2:18" ht="17.600000000000001" x14ac:dyDescent="0.4">
      <c r="B107" s="73" t="str">
        <f ca="1">IF(PlanMegVeiklos[[#This Row],[Mėginių ėmimo vietos pavadinimas ]]="","",IF(ROW()=12,1,MAX(INDIRECT("B12:B"&amp;ROW()-1))+1))</f>
        <v/>
      </c>
      <c r="C107" s="90"/>
      <c r="D107" s="88"/>
      <c r="E107" s="87"/>
      <c r="F107" s="54"/>
      <c r="G107" s="54"/>
      <c r="H107" s="54"/>
      <c r="I107" s="54"/>
      <c r="J107" s="54"/>
      <c r="K107" s="54"/>
      <c r="L107" s="54"/>
      <c r="M107" s="54"/>
      <c r="N107" s="54"/>
      <c r="O107" s="54"/>
      <c r="P107" s="54"/>
      <c r="Q107" s="56"/>
      <c r="R107" s="71" t="str">
        <f>IF(PlanMegVeiklos[[#This Row],[Mėginių ėmimo vietos pavadinimas ]]&lt;&gt;"",SUM(PlanMegVeiklos[[#This Row],[1]:[12]]),"")</f>
        <v/>
      </c>
    </row>
    <row r="108" spans="2:18" ht="17.600000000000001" x14ac:dyDescent="0.4">
      <c r="B108" s="73" t="str">
        <f ca="1">IF(PlanMegVeiklos[[#This Row],[Mėginių ėmimo vietos pavadinimas ]]="","",IF(ROW()=12,1,MAX(INDIRECT("B12:B"&amp;ROW()-1))+1))</f>
        <v/>
      </c>
      <c r="C108" s="90"/>
      <c r="D108" s="88"/>
      <c r="E108" s="87"/>
      <c r="F108" s="54"/>
      <c r="G108" s="54"/>
      <c r="H108" s="54"/>
      <c r="I108" s="54"/>
      <c r="J108" s="54"/>
      <c r="K108" s="54"/>
      <c r="L108" s="54"/>
      <c r="M108" s="54"/>
      <c r="N108" s="54"/>
      <c r="O108" s="54"/>
      <c r="P108" s="54"/>
      <c r="Q108" s="56"/>
      <c r="R108" s="71" t="str">
        <f>IF(PlanMegVeiklos[[#This Row],[Mėginių ėmimo vietos pavadinimas ]]&lt;&gt;"",SUM(PlanMegVeiklos[[#This Row],[1]:[12]]),"")</f>
        <v/>
      </c>
    </row>
    <row r="109" spans="2:18" ht="17.600000000000001" x14ac:dyDescent="0.4">
      <c r="B109" s="73" t="str">
        <f ca="1">IF(PlanMegVeiklos[[#This Row],[Mėginių ėmimo vietos pavadinimas ]]="","",IF(ROW()=12,1,MAX(INDIRECT("B12:B"&amp;ROW()-1))+1))</f>
        <v/>
      </c>
      <c r="C109" s="90"/>
      <c r="D109" s="88"/>
      <c r="E109" s="87"/>
      <c r="F109" s="54"/>
      <c r="G109" s="54"/>
      <c r="H109" s="54"/>
      <c r="I109" s="54"/>
      <c r="J109" s="54"/>
      <c r="K109" s="54"/>
      <c r="L109" s="54"/>
      <c r="M109" s="54"/>
      <c r="N109" s="54"/>
      <c r="O109" s="54"/>
      <c r="P109" s="54"/>
      <c r="Q109" s="56"/>
      <c r="R109" s="71" t="str">
        <f>IF(PlanMegVeiklos[[#This Row],[Mėginių ėmimo vietos pavadinimas ]]&lt;&gt;"",SUM(PlanMegVeiklos[[#This Row],[1]:[12]]),"")</f>
        <v/>
      </c>
    </row>
    <row r="110" spans="2:18" ht="17.600000000000001" x14ac:dyDescent="0.4">
      <c r="B110" s="73" t="str">
        <f ca="1">IF(PlanMegVeiklos[[#This Row],[Mėginių ėmimo vietos pavadinimas ]]="","",IF(ROW()=12,1,MAX(INDIRECT("B12:B"&amp;ROW()-1))+1))</f>
        <v/>
      </c>
      <c r="C110" s="90"/>
      <c r="D110" s="88"/>
      <c r="E110" s="87"/>
      <c r="F110" s="54"/>
      <c r="G110" s="54"/>
      <c r="H110" s="54"/>
      <c r="I110" s="54"/>
      <c r="J110" s="54"/>
      <c r="K110" s="54"/>
      <c r="L110" s="54"/>
      <c r="M110" s="54"/>
      <c r="N110" s="54"/>
      <c r="O110" s="54"/>
      <c r="P110" s="54"/>
      <c r="Q110" s="56"/>
      <c r="R110" s="71" t="str">
        <f>IF(PlanMegVeiklos[[#This Row],[Mėginių ėmimo vietos pavadinimas ]]&lt;&gt;"",SUM(PlanMegVeiklos[[#This Row],[1]:[12]]),"")</f>
        <v/>
      </c>
    </row>
    <row r="111" spans="2:18" ht="17.600000000000001" x14ac:dyDescent="0.4">
      <c r="B111" s="73" t="str">
        <f ca="1">IF(PlanMegVeiklos[[#This Row],[Mėginių ėmimo vietos pavadinimas ]]="","",IF(ROW()=12,1,MAX(INDIRECT("B12:B"&amp;ROW()-1))+1))</f>
        <v/>
      </c>
      <c r="C111" s="90"/>
      <c r="D111" s="88"/>
      <c r="E111" s="87"/>
      <c r="F111" s="54"/>
      <c r="G111" s="54"/>
      <c r="H111" s="54"/>
      <c r="I111" s="54"/>
      <c r="J111" s="54"/>
      <c r="K111" s="54"/>
      <c r="L111" s="54"/>
      <c r="M111" s="54"/>
      <c r="N111" s="54"/>
      <c r="O111" s="54"/>
      <c r="P111" s="54"/>
      <c r="Q111" s="56"/>
      <c r="R111" s="71" t="str">
        <f>IF(PlanMegVeiklos[[#This Row],[Mėginių ėmimo vietos pavadinimas ]]&lt;&gt;"",SUM(PlanMegVeiklos[[#This Row],[1]:[12]]),"")</f>
        <v/>
      </c>
    </row>
    <row r="112" spans="2:18" ht="17.600000000000001" x14ac:dyDescent="0.4">
      <c r="B112" s="73" t="str">
        <f ca="1">IF(PlanMegVeiklos[[#This Row],[Mėginių ėmimo vietos pavadinimas ]]="","",IF(ROW()=12,1,MAX(INDIRECT("B12:B"&amp;ROW()-1))+1))</f>
        <v/>
      </c>
      <c r="C112" s="90"/>
      <c r="D112" s="88"/>
      <c r="E112" s="87"/>
      <c r="F112" s="54"/>
      <c r="G112" s="54"/>
      <c r="H112" s="54"/>
      <c r="I112" s="54"/>
      <c r="J112" s="54"/>
      <c r="K112" s="54"/>
      <c r="L112" s="54"/>
      <c r="M112" s="54"/>
      <c r="N112" s="54"/>
      <c r="O112" s="54"/>
      <c r="P112" s="54"/>
      <c r="Q112" s="56"/>
      <c r="R112" s="71" t="str">
        <f>IF(PlanMegVeiklos[[#This Row],[Mėginių ėmimo vietos pavadinimas ]]&lt;&gt;"",SUM(PlanMegVeiklos[[#This Row],[1]:[12]]),"")</f>
        <v/>
      </c>
    </row>
    <row r="113" spans="2:18" ht="17.600000000000001" x14ac:dyDescent="0.4">
      <c r="B113" s="73" t="str">
        <f ca="1">IF(PlanMegVeiklos[[#This Row],[Mėginių ėmimo vietos pavadinimas ]]="","",IF(ROW()=12,1,MAX(INDIRECT("B12:B"&amp;ROW()-1))+1))</f>
        <v/>
      </c>
      <c r="C113" s="90"/>
      <c r="D113" s="88"/>
      <c r="E113" s="87"/>
      <c r="F113" s="54"/>
      <c r="G113" s="54"/>
      <c r="H113" s="54"/>
      <c r="I113" s="54"/>
      <c r="J113" s="54"/>
      <c r="K113" s="54"/>
      <c r="L113" s="54"/>
      <c r="M113" s="54"/>
      <c r="N113" s="54"/>
      <c r="O113" s="54"/>
      <c r="P113" s="54"/>
      <c r="Q113" s="56"/>
      <c r="R113" s="71" t="str">
        <f>IF(PlanMegVeiklos[[#This Row],[Mėginių ėmimo vietos pavadinimas ]]&lt;&gt;"",SUM(PlanMegVeiklos[[#This Row],[1]:[12]]),"")</f>
        <v/>
      </c>
    </row>
    <row r="114" spans="2:18" ht="17.600000000000001" x14ac:dyDescent="0.4">
      <c r="B114" s="73" t="str">
        <f ca="1">IF(PlanMegVeiklos[[#This Row],[Mėginių ėmimo vietos pavadinimas ]]="","",IF(ROW()=12,1,MAX(INDIRECT("B12:B"&amp;ROW()-1))+1))</f>
        <v/>
      </c>
      <c r="C114" s="90"/>
      <c r="D114" s="88"/>
      <c r="E114" s="87"/>
      <c r="F114" s="54"/>
      <c r="G114" s="54"/>
      <c r="H114" s="54"/>
      <c r="I114" s="54"/>
      <c r="J114" s="54"/>
      <c r="K114" s="54"/>
      <c r="L114" s="54"/>
      <c r="M114" s="54"/>
      <c r="N114" s="54"/>
      <c r="O114" s="54"/>
      <c r="P114" s="54"/>
      <c r="Q114" s="56"/>
      <c r="R114" s="71" t="str">
        <f>IF(PlanMegVeiklos[[#This Row],[Mėginių ėmimo vietos pavadinimas ]]&lt;&gt;"",SUM(PlanMegVeiklos[[#This Row],[1]:[12]]),"")</f>
        <v/>
      </c>
    </row>
    <row r="115" spans="2:18" ht="17.600000000000001" x14ac:dyDescent="0.4">
      <c r="B115" s="73" t="str">
        <f ca="1">IF(PlanMegVeiklos[[#This Row],[Mėginių ėmimo vietos pavadinimas ]]="","",IF(ROW()=12,1,MAX(INDIRECT("B12:B"&amp;ROW()-1))+1))</f>
        <v/>
      </c>
      <c r="C115" s="90"/>
      <c r="D115" s="88"/>
      <c r="E115" s="87"/>
      <c r="F115" s="54"/>
      <c r="G115" s="54"/>
      <c r="H115" s="54"/>
      <c r="I115" s="54"/>
      <c r="J115" s="54"/>
      <c r="K115" s="54"/>
      <c r="L115" s="54"/>
      <c r="M115" s="54"/>
      <c r="N115" s="54"/>
      <c r="O115" s="54"/>
      <c r="P115" s="54"/>
      <c r="Q115" s="56"/>
      <c r="R115" s="71" t="str">
        <f>IF(PlanMegVeiklos[[#This Row],[Mėginių ėmimo vietos pavadinimas ]]&lt;&gt;"",SUM(PlanMegVeiklos[[#This Row],[1]:[12]]),"")</f>
        <v/>
      </c>
    </row>
    <row r="116" spans="2:18" ht="17.600000000000001" x14ac:dyDescent="0.4">
      <c r="B116" s="73" t="str">
        <f ca="1">IF(PlanMegVeiklos[[#This Row],[Mėginių ėmimo vietos pavadinimas ]]="","",IF(ROW()=12,1,MAX(INDIRECT("B12:B"&amp;ROW()-1))+1))</f>
        <v/>
      </c>
      <c r="C116" s="90"/>
      <c r="D116" s="88"/>
      <c r="E116" s="87"/>
      <c r="F116" s="54"/>
      <c r="G116" s="54"/>
      <c r="H116" s="54"/>
      <c r="I116" s="54"/>
      <c r="J116" s="54"/>
      <c r="K116" s="54"/>
      <c r="L116" s="54"/>
      <c r="M116" s="54"/>
      <c r="N116" s="54"/>
      <c r="O116" s="54"/>
      <c r="P116" s="54"/>
      <c r="Q116" s="56"/>
      <c r="R116" s="71" t="str">
        <f>IF(PlanMegVeiklos[[#This Row],[Mėginių ėmimo vietos pavadinimas ]]&lt;&gt;"",SUM(PlanMegVeiklos[[#This Row],[1]:[12]]),"")</f>
        <v/>
      </c>
    </row>
    <row r="117" spans="2:18" ht="17.600000000000001" x14ac:dyDescent="0.4">
      <c r="B117" s="73" t="str">
        <f ca="1">IF(PlanMegVeiklos[[#This Row],[Mėginių ėmimo vietos pavadinimas ]]="","",IF(ROW()=12,1,MAX(INDIRECT("B12:B"&amp;ROW()-1))+1))</f>
        <v/>
      </c>
      <c r="C117" s="90"/>
      <c r="D117" s="88"/>
      <c r="E117" s="87"/>
      <c r="F117" s="54"/>
      <c r="G117" s="54"/>
      <c r="H117" s="54"/>
      <c r="I117" s="54"/>
      <c r="J117" s="54"/>
      <c r="K117" s="54"/>
      <c r="L117" s="54"/>
      <c r="M117" s="54"/>
      <c r="N117" s="54"/>
      <c r="O117" s="54"/>
      <c r="P117" s="54"/>
      <c r="Q117" s="56"/>
      <c r="R117" s="71" t="str">
        <f>IF(PlanMegVeiklos[[#This Row],[Mėginių ėmimo vietos pavadinimas ]]&lt;&gt;"",SUM(PlanMegVeiklos[[#This Row],[1]:[12]]),"")</f>
        <v/>
      </c>
    </row>
    <row r="118" spans="2:18" ht="17.600000000000001" x14ac:dyDescent="0.4">
      <c r="B118" s="73" t="str">
        <f ca="1">IF(PlanMegVeiklos[[#This Row],[Mėginių ėmimo vietos pavadinimas ]]="","",IF(ROW()=12,1,MAX(INDIRECT("B12:B"&amp;ROW()-1))+1))</f>
        <v/>
      </c>
      <c r="C118" s="90"/>
      <c r="D118" s="88"/>
      <c r="E118" s="87"/>
      <c r="F118" s="54"/>
      <c r="G118" s="54"/>
      <c r="H118" s="54"/>
      <c r="I118" s="54"/>
      <c r="J118" s="54"/>
      <c r="K118" s="54"/>
      <c r="L118" s="54"/>
      <c r="M118" s="54"/>
      <c r="N118" s="54"/>
      <c r="O118" s="54"/>
      <c r="P118" s="54"/>
      <c r="Q118" s="56"/>
      <c r="R118" s="71" t="str">
        <f>IF(PlanMegVeiklos[[#This Row],[Mėginių ėmimo vietos pavadinimas ]]&lt;&gt;"",SUM(PlanMegVeiklos[[#This Row],[1]:[12]]),"")</f>
        <v/>
      </c>
    </row>
    <row r="119" spans="2:18" ht="17.600000000000001" x14ac:dyDescent="0.4">
      <c r="B119" s="73" t="str">
        <f ca="1">IF(PlanMegVeiklos[[#This Row],[Mėginių ėmimo vietos pavadinimas ]]="","",IF(ROW()=12,1,MAX(INDIRECT("B12:B"&amp;ROW()-1))+1))</f>
        <v/>
      </c>
      <c r="C119" s="90"/>
      <c r="D119" s="88"/>
      <c r="E119" s="87"/>
      <c r="F119" s="54"/>
      <c r="G119" s="54"/>
      <c r="H119" s="54"/>
      <c r="I119" s="54"/>
      <c r="J119" s="54"/>
      <c r="K119" s="54"/>
      <c r="L119" s="54"/>
      <c r="M119" s="54"/>
      <c r="N119" s="54"/>
      <c r="O119" s="54"/>
      <c r="P119" s="54"/>
      <c r="Q119" s="56"/>
      <c r="R119" s="71" t="str">
        <f>IF(PlanMegVeiklos[[#This Row],[Mėginių ėmimo vietos pavadinimas ]]&lt;&gt;"",SUM(PlanMegVeiklos[[#This Row],[1]:[12]]),"")</f>
        <v/>
      </c>
    </row>
    <row r="120" spans="2:18" ht="17.600000000000001" x14ac:dyDescent="0.4">
      <c r="B120" s="73" t="str">
        <f ca="1">IF(PlanMegVeiklos[[#This Row],[Mėginių ėmimo vietos pavadinimas ]]="","",IF(ROW()=12,1,MAX(INDIRECT("B12:B"&amp;ROW()-1))+1))</f>
        <v/>
      </c>
      <c r="C120" s="90"/>
      <c r="D120" s="88"/>
      <c r="E120" s="87"/>
      <c r="F120" s="54"/>
      <c r="G120" s="54"/>
      <c r="H120" s="54"/>
      <c r="I120" s="54"/>
      <c r="J120" s="54"/>
      <c r="K120" s="54"/>
      <c r="L120" s="54"/>
      <c r="M120" s="54"/>
      <c r="N120" s="54"/>
      <c r="O120" s="54"/>
      <c r="P120" s="54"/>
      <c r="Q120" s="56"/>
      <c r="R120" s="71" t="str">
        <f>IF(PlanMegVeiklos[[#This Row],[Mėginių ėmimo vietos pavadinimas ]]&lt;&gt;"",SUM(PlanMegVeiklos[[#This Row],[1]:[12]]),"")</f>
        <v/>
      </c>
    </row>
    <row r="121" spans="2:18" ht="17.600000000000001" x14ac:dyDescent="0.4">
      <c r="B121" s="73" t="str">
        <f ca="1">IF(PlanMegVeiklos[[#This Row],[Mėginių ėmimo vietos pavadinimas ]]="","",IF(ROW()=12,1,MAX(INDIRECT("B12:B"&amp;ROW()-1))+1))</f>
        <v/>
      </c>
      <c r="C121" s="90"/>
      <c r="D121" s="88"/>
      <c r="E121" s="87"/>
      <c r="F121" s="54"/>
      <c r="G121" s="54"/>
      <c r="H121" s="54"/>
      <c r="I121" s="54"/>
      <c r="J121" s="54"/>
      <c r="K121" s="54"/>
      <c r="L121" s="54"/>
      <c r="M121" s="54"/>
      <c r="N121" s="54"/>
      <c r="O121" s="54"/>
      <c r="P121" s="54"/>
      <c r="Q121" s="56"/>
      <c r="R121" s="71" t="str">
        <f>IF(PlanMegVeiklos[[#This Row],[Mėginių ėmimo vietos pavadinimas ]]&lt;&gt;"",SUM(PlanMegVeiklos[[#This Row],[1]:[12]]),"")</f>
        <v/>
      </c>
    </row>
    <row r="122" spans="2:18" ht="17.600000000000001" x14ac:dyDescent="0.4">
      <c r="B122" s="73" t="str">
        <f ca="1">IF(PlanMegVeiklos[[#This Row],[Mėginių ėmimo vietos pavadinimas ]]="","",IF(ROW()=12,1,MAX(INDIRECT("B12:B"&amp;ROW()-1))+1))</f>
        <v/>
      </c>
      <c r="C122" s="90"/>
      <c r="D122" s="88"/>
      <c r="E122" s="87"/>
      <c r="F122" s="54"/>
      <c r="G122" s="54"/>
      <c r="H122" s="54"/>
      <c r="I122" s="54"/>
      <c r="J122" s="54"/>
      <c r="K122" s="54"/>
      <c r="L122" s="54"/>
      <c r="M122" s="54"/>
      <c r="N122" s="54"/>
      <c r="O122" s="54"/>
      <c r="P122" s="54"/>
      <c r="Q122" s="56"/>
      <c r="R122" s="71" t="str">
        <f>IF(PlanMegVeiklos[[#This Row],[Mėginių ėmimo vietos pavadinimas ]]&lt;&gt;"",SUM(PlanMegVeiklos[[#This Row],[1]:[12]]),"")</f>
        <v/>
      </c>
    </row>
    <row r="123" spans="2:18" ht="17.600000000000001" x14ac:dyDescent="0.4">
      <c r="B123" s="73" t="str">
        <f ca="1">IF(PlanMegVeiklos[[#This Row],[Mėginių ėmimo vietos pavadinimas ]]="","",IF(ROW()=12,1,MAX(INDIRECT("B12:B"&amp;ROW()-1))+1))</f>
        <v/>
      </c>
      <c r="C123" s="90"/>
      <c r="D123" s="88"/>
      <c r="E123" s="87"/>
      <c r="F123" s="54"/>
      <c r="G123" s="54"/>
      <c r="H123" s="54"/>
      <c r="I123" s="54"/>
      <c r="J123" s="54"/>
      <c r="K123" s="54"/>
      <c r="L123" s="54"/>
      <c r="M123" s="54"/>
      <c r="N123" s="54"/>
      <c r="O123" s="54"/>
      <c r="P123" s="54"/>
      <c r="Q123" s="56"/>
      <c r="R123" s="71" t="str">
        <f>IF(PlanMegVeiklos[[#This Row],[Mėginių ėmimo vietos pavadinimas ]]&lt;&gt;"",SUM(PlanMegVeiklos[[#This Row],[1]:[12]]),"")</f>
        <v/>
      </c>
    </row>
    <row r="124" spans="2:18" ht="17.600000000000001" x14ac:dyDescent="0.4">
      <c r="B124" s="73" t="str">
        <f ca="1">IF(PlanMegVeiklos[[#This Row],[Mėginių ėmimo vietos pavadinimas ]]="","",IF(ROW()=12,1,MAX(INDIRECT("B12:B"&amp;ROW()-1))+1))</f>
        <v/>
      </c>
      <c r="C124" s="90"/>
      <c r="D124" s="88"/>
      <c r="E124" s="87"/>
      <c r="F124" s="54"/>
      <c r="G124" s="54"/>
      <c r="H124" s="54"/>
      <c r="I124" s="54"/>
      <c r="J124" s="54"/>
      <c r="K124" s="54"/>
      <c r="L124" s="54"/>
      <c r="M124" s="54"/>
      <c r="N124" s="54"/>
      <c r="O124" s="54"/>
      <c r="P124" s="54"/>
      <c r="Q124" s="56"/>
      <c r="R124" s="71" t="str">
        <f>IF(PlanMegVeiklos[[#This Row],[Mėginių ėmimo vietos pavadinimas ]]&lt;&gt;"",SUM(PlanMegVeiklos[[#This Row],[1]:[12]]),"")</f>
        <v/>
      </c>
    </row>
    <row r="125" spans="2:18" ht="17.600000000000001" x14ac:dyDescent="0.4">
      <c r="B125" s="73" t="str">
        <f ca="1">IF(PlanMegVeiklos[[#This Row],[Mėginių ėmimo vietos pavadinimas ]]="","",IF(ROW()=12,1,MAX(INDIRECT("B12:B"&amp;ROW()-1))+1))</f>
        <v/>
      </c>
      <c r="C125" s="90"/>
      <c r="D125" s="88"/>
      <c r="E125" s="87"/>
      <c r="F125" s="54"/>
      <c r="G125" s="54"/>
      <c r="H125" s="54"/>
      <c r="I125" s="54"/>
      <c r="J125" s="54"/>
      <c r="K125" s="54"/>
      <c r="L125" s="54"/>
      <c r="M125" s="54"/>
      <c r="N125" s="54"/>
      <c r="O125" s="54"/>
      <c r="P125" s="54"/>
      <c r="Q125" s="56"/>
      <c r="R125" s="71" t="str">
        <f>IF(PlanMegVeiklos[[#This Row],[Mėginių ėmimo vietos pavadinimas ]]&lt;&gt;"",SUM(PlanMegVeiklos[[#This Row],[1]:[12]]),"")</f>
        <v/>
      </c>
    </row>
    <row r="126" spans="2:18" ht="17.600000000000001" x14ac:dyDescent="0.4">
      <c r="B126" s="73" t="str">
        <f ca="1">IF(PlanMegVeiklos[[#This Row],[Mėginių ėmimo vietos pavadinimas ]]="","",IF(ROW()=12,1,MAX(INDIRECT("B12:B"&amp;ROW()-1))+1))</f>
        <v/>
      </c>
      <c r="C126" s="90"/>
      <c r="D126" s="88"/>
      <c r="E126" s="87"/>
      <c r="F126" s="54"/>
      <c r="G126" s="54"/>
      <c r="H126" s="54"/>
      <c r="I126" s="54"/>
      <c r="J126" s="54"/>
      <c r="K126" s="54"/>
      <c r="L126" s="54"/>
      <c r="M126" s="54"/>
      <c r="N126" s="54"/>
      <c r="O126" s="54"/>
      <c r="P126" s="54"/>
      <c r="Q126" s="56"/>
      <c r="R126" s="71" t="str">
        <f>IF(PlanMegVeiklos[[#This Row],[Mėginių ėmimo vietos pavadinimas ]]&lt;&gt;"",SUM(PlanMegVeiklos[[#This Row],[1]:[12]]),"")</f>
        <v/>
      </c>
    </row>
    <row r="127" spans="2:18" ht="17.600000000000001" x14ac:dyDescent="0.4">
      <c r="B127" s="73" t="str">
        <f ca="1">IF(PlanMegVeiklos[[#This Row],[Mėginių ėmimo vietos pavadinimas ]]="","",IF(ROW()=12,1,MAX(INDIRECT("B12:B"&amp;ROW()-1))+1))</f>
        <v/>
      </c>
      <c r="C127" s="90"/>
      <c r="D127" s="88"/>
      <c r="E127" s="87"/>
      <c r="F127" s="54"/>
      <c r="G127" s="54"/>
      <c r="H127" s="54"/>
      <c r="I127" s="54"/>
      <c r="J127" s="54"/>
      <c r="K127" s="54"/>
      <c r="L127" s="54"/>
      <c r="M127" s="54"/>
      <c r="N127" s="54"/>
      <c r="O127" s="54"/>
      <c r="P127" s="54"/>
      <c r="Q127" s="56"/>
      <c r="R127" s="71" t="str">
        <f>IF(PlanMegVeiklos[[#This Row],[Mėginių ėmimo vietos pavadinimas ]]&lt;&gt;"",SUM(PlanMegVeiklos[[#This Row],[1]:[12]]),"")</f>
        <v/>
      </c>
    </row>
    <row r="128" spans="2:18" ht="17.600000000000001" x14ac:dyDescent="0.4">
      <c r="B128" s="73" t="str">
        <f ca="1">IF(PlanMegVeiklos[[#This Row],[Mėginių ėmimo vietos pavadinimas ]]="","",IF(ROW()=12,1,MAX(INDIRECT("B12:B"&amp;ROW()-1))+1))</f>
        <v/>
      </c>
      <c r="C128" s="90"/>
      <c r="D128" s="88"/>
      <c r="E128" s="87"/>
      <c r="F128" s="54"/>
      <c r="G128" s="54"/>
      <c r="H128" s="54"/>
      <c r="I128" s="54"/>
      <c r="J128" s="54"/>
      <c r="K128" s="54"/>
      <c r="L128" s="54"/>
      <c r="M128" s="54"/>
      <c r="N128" s="54"/>
      <c r="O128" s="54"/>
      <c r="P128" s="54"/>
      <c r="Q128" s="56"/>
      <c r="R128" s="71" t="str">
        <f>IF(PlanMegVeiklos[[#This Row],[Mėginių ėmimo vietos pavadinimas ]]&lt;&gt;"",SUM(PlanMegVeiklos[[#This Row],[1]:[12]]),"")</f>
        <v/>
      </c>
    </row>
    <row r="129" spans="2:18" ht="17.600000000000001" x14ac:dyDescent="0.4">
      <c r="B129" s="73" t="str">
        <f ca="1">IF(PlanMegVeiklos[[#This Row],[Mėginių ėmimo vietos pavadinimas ]]="","",IF(ROW()=12,1,MAX(INDIRECT("B12:B"&amp;ROW()-1))+1))</f>
        <v/>
      </c>
      <c r="C129" s="90"/>
      <c r="D129" s="88"/>
      <c r="E129" s="87"/>
      <c r="F129" s="54"/>
      <c r="G129" s="54"/>
      <c r="H129" s="54"/>
      <c r="I129" s="54"/>
      <c r="J129" s="54"/>
      <c r="K129" s="54"/>
      <c r="L129" s="54"/>
      <c r="M129" s="54"/>
      <c r="N129" s="54"/>
      <c r="O129" s="54"/>
      <c r="P129" s="54"/>
      <c r="Q129" s="56"/>
      <c r="R129" s="71" t="str">
        <f>IF(PlanMegVeiklos[[#This Row],[Mėginių ėmimo vietos pavadinimas ]]&lt;&gt;"",SUM(PlanMegVeiklos[[#This Row],[1]:[12]]),"")</f>
        <v/>
      </c>
    </row>
    <row r="130" spans="2:18" ht="17.600000000000001" x14ac:dyDescent="0.4">
      <c r="B130" s="73" t="str">
        <f ca="1">IF(PlanMegVeiklos[[#This Row],[Mėginių ėmimo vietos pavadinimas ]]="","",IF(ROW()=12,1,MAX(INDIRECT("B12:B"&amp;ROW()-1))+1))</f>
        <v/>
      </c>
      <c r="C130" s="90"/>
      <c r="D130" s="88"/>
      <c r="E130" s="87"/>
      <c r="F130" s="54"/>
      <c r="G130" s="54"/>
      <c r="H130" s="54"/>
      <c r="I130" s="54"/>
      <c r="J130" s="54"/>
      <c r="K130" s="54"/>
      <c r="L130" s="54"/>
      <c r="M130" s="54"/>
      <c r="N130" s="54"/>
      <c r="O130" s="54"/>
      <c r="P130" s="54"/>
      <c r="Q130" s="56"/>
      <c r="R130" s="71" t="str">
        <f>IF(PlanMegVeiklos[[#This Row],[Mėginių ėmimo vietos pavadinimas ]]&lt;&gt;"",SUM(PlanMegVeiklos[[#This Row],[1]:[12]]),"")</f>
        <v/>
      </c>
    </row>
    <row r="131" spans="2:18" ht="17.600000000000001" x14ac:dyDescent="0.4">
      <c r="B131" s="73" t="str">
        <f ca="1">IF(PlanMegVeiklos[[#This Row],[Mėginių ėmimo vietos pavadinimas ]]="","",IF(ROW()=12,1,MAX(INDIRECT("B12:B"&amp;ROW()-1))+1))</f>
        <v/>
      </c>
      <c r="C131" s="90"/>
      <c r="D131" s="88"/>
      <c r="E131" s="87"/>
      <c r="F131" s="54"/>
      <c r="G131" s="54"/>
      <c r="H131" s="54"/>
      <c r="I131" s="54"/>
      <c r="J131" s="54"/>
      <c r="K131" s="54"/>
      <c r="L131" s="54"/>
      <c r="M131" s="54"/>
      <c r="N131" s="54"/>
      <c r="O131" s="54"/>
      <c r="P131" s="54"/>
      <c r="Q131" s="56"/>
      <c r="R131" s="71" t="str">
        <f>IF(PlanMegVeiklos[[#This Row],[Mėginių ėmimo vietos pavadinimas ]]&lt;&gt;"",SUM(PlanMegVeiklos[[#This Row],[1]:[12]]),"")</f>
        <v/>
      </c>
    </row>
    <row r="132" spans="2:18" ht="17.600000000000001" x14ac:dyDescent="0.4">
      <c r="B132" s="73" t="str">
        <f ca="1">IF(PlanMegVeiklos[[#This Row],[Mėginių ėmimo vietos pavadinimas ]]="","",IF(ROW()=12,1,MAX(INDIRECT("B12:B"&amp;ROW()-1))+1))</f>
        <v/>
      </c>
      <c r="C132" s="90"/>
      <c r="D132" s="88"/>
      <c r="E132" s="87"/>
      <c r="F132" s="54"/>
      <c r="G132" s="54"/>
      <c r="H132" s="54"/>
      <c r="I132" s="54"/>
      <c r="J132" s="54"/>
      <c r="K132" s="54"/>
      <c r="L132" s="54"/>
      <c r="M132" s="54"/>
      <c r="N132" s="54"/>
      <c r="O132" s="54"/>
      <c r="P132" s="54"/>
      <c r="Q132" s="56"/>
      <c r="R132" s="71" t="str">
        <f>IF(PlanMegVeiklos[[#This Row],[Mėginių ėmimo vietos pavadinimas ]]&lt;&gt;"",SUM(PlanMegVeiklos[[#This Row],[1]:[12]]),"")</f>
        <v/>
      </c>
    </row>
    <row r="133" spans="2:18" ht="17.600000000000001" x14ac:dyDescent="0.4">
      <c r="B133" s="73" t="str">
        <f ca="1">IF(PlanMegVeiklos[[#This Row],[Mėginių ėmimo vietos pavadinimas ]]="","",IF(ROW()=12,1,MAX(INDIRECT("B12:B"&amp;ROW()-1))+1))</f>
        <v/>
      </c>
      <c r="C133" s="90"/>
      <c r="D133" s="88"/>
      <c r="E133" s="87"/>
      <c r="F133" s="54"/>
      <c r="G133" s="54"/>
      <c r="H133" s="54"/>
      <c r="I133" s="54"/>
      <c r="J133" s="54"/>
      <c r="K133" s="54"/>
      <c r="L133" s="54"/>
      <c r="M133" s="54"/>
      <c r="N133" s="54"/>
      <c r="O133" s="54"/>
      <c r="P133" s="54"/>
      <c r="Q133" s="56"/>
      <c r="R133" s="71" t="str">
        <f>IF(PlanMegVeiklos[[#This Row],[Mėginių ėmimo vietos pavadinimas ]]&lt;&gt;"",SUM(PlanMegVeiklos[[#This Row],[1]:[12]]),"")</f>
        <v/>
      </c>
    </row>
    <row r="134" spans="2:18" ht="17.600000000000001" x14ac:dyDescent="0.4">
      <c r="B134" s="73" t="str">
        <f ca="1">IF(PlanMegVeiklos[[#This Row],[Mėginių ėmimo vietos pavadinimas ]]="","",IF(ROW()=12,1,MAX(INDIRECT("B12:B"&amp;ROW()-1))+1))</f>
        <v/>
      </c>
      <c r="C134" s="90"/>
      <c r="D134" s="88"/>
      <c r="E134" s="87"/>
      <c r="F134" s="54"/>
      <c r="G134" s="54"/>
      <c r="H134" s="54"/>
      <c r="I134" s="54"/>
      <c r="J134" s="54"/>
      <c r="K134" s="54"/>
      <c r="L134" s="54"/>
      <c r="M134" s="54"/>
      <c r="N134" s="54"/>
      <c r="O134" s="54"/>
      <c r="P134" s="54"/>
      <c r="Q134" s="56"/>
      <c r="R134" s="71" t="str">
        <f>IF(PlanMegVeiklos[[#This Row],[Mėginių ėmimo vietos pavadinimas ]]&lt;&gt;"",SUM(PlanMegVeiklos[[#This Row],[1]:[12]]),"")</f>
        <v/>
      </c>
    </row>
    <row r="135" spans="2:18" ht="17.600000000000001" x14ac:dyDescent="0.4">
      <c r="B135" s="73" t="str">
        <f ca="1">IF(PlanMegVeiklos[[#This Row],[Mėginių ėmimo vietos pavadinimas ]]="","",IF(ROW()=12,1,MAX(INDIRECT("B12:B"&amp;ROW()-1))+1))</f>
        <v/>
      </c>
      <c r="C135" s="90"/>
      <c r="D135" s="88"/>
      <c r="E135" s="87"/>
      <c r="F135" s="54"/>
      <c r="G135" s="54"/>
      <c r="H135" s="54"/>
      <c r="I135" s="54"/>
      <c r="J135" s="54"/>
      <c r="K135" s="54"/>
      <c r="L135" s="54"/>
      <c r="M135" s="54"/>
      <c r="N135" s="54"/>
      <c r="O135" s="54"/>
      <c r="P135" s="54"/>
      <c r="Q135" s="56"/>
      <c r="R135" s="71" t="str">
        <f>IF(PlanMegVeiklos[[#This Row],[Mėginių ėmimo vietos pavadinimas ]]&lt;&gt;"",SUM(PlanMegVeiklos[[#This Row],[1]:[12]]),"")</f>
        <v/>
      </c>
    </row>
    <row r="136" spans="2:18" ht="17.600000000000001" x14ac:dyDescent="0.4">
      <c r="B136" s="73" t="str">
        <f ca="1">IF(PlanMegVeiklos[[#This Row],[Mėginių ėmimo vietos pavadinimas ]]="","",IF(ROW()=12,1,MAX(INDIRECT("B12:B"&amp;ROW()-1))+1))</f>
        <v/>
      </c>
      <c r="C136" s="90"/>
      <c r="D136" s="88"/>
      <c r="E136" s="87"/>
      <c r="F136" s="54"/>
      <c r="G136" s="54"/>
      <c r="H136" s="54"/>
      <c r="I136" s="54"/>
      <c r="J136" s="54"/>
      <c r="K136" s="54"/>
      <c r="L136" s="54"/>
      <c r="M136" s="54"/>
      <c r="N136" s="54"/>
      <c r="O136" s="54"/>
      <c r="P136" s="54"/>
      <c r="Q136" s="56"/>
      <c r="R136" s="71" t="str">
        <f>IF(PlanMegVeiklos[[#This Row],[Mėginių ėmimo vietos pavadinimas ]]&lt;&gt;"",SUM(PlanMegVeiklos[[#This Row],[1]:[12]]),"")</f>
        <v/>
      </c>
    </row>
    <row r="137" spans="2:18" ht="17.600000000000001" x14ac:dyDescent="0.4">
      <c r="B137" s="73" t="str">
        <f ca="1">IF(PlanMegVeiklos[[#This Row],[Mėginių ėmimo vietos pavadinimas ]]="","",IF(ROW()=12,1,MAX(INDIRECT("B12:B"&amp;ROW()-1))+1))</f>
        <v/>
      </c>
      <c r="C137" s="90"/>
      <c r="D137" s="88"/>
      <c r="E137" s="87"/>
      <c r="F137" s="54"/>
      <c r="G137" s="54"/>
      <c r="H137" s="54"/>
      <c r="I137" s="54"/>
      <c r="J137" s="54"/>
      <c r="K137" s="54"/>
      <c r="L137" s="54"/>
      <c r="M137" s="54"/>
      <c r="N137" s="54"/>
      <c r="O137" s="54"/>
      <c r="P137" s="54"/>
      <c r="Q137" s="56"/>
      <c r="R137" s="71" t="str">
        <f>IF(PlanMegVeiklos[[#This Row],[Mėginių ėmimo vietos pavadinimas ]]&lt;&gt;"",SUM(PlanMegVeiklos[[#This Row],[1]:[12]]),"")</f>
        <v/>
      </c>
    </row>
    <row r="138" spans="2:18" ht="17.600000000000001" x14ac:dyDescent="0.4">
      <c r="B138" s="73" t="str">
        <f ca="1">IF(PlanMegVeiklos[[#This Row],[Mėginių ėmimo vietos pavadinimas ]]="","",IF(ROW()=12,1,MAX(INDIRECT("B12:B"&amp;ROW()-1))+1))</f>
        <v/>
      </c>
      <c r="C138" s="90"/>
      <c r="D138" s="88"/>
      <c r="E138" s="87"/>
      <c r="F138" s="54"/>
      <c r="G138" s="54"/>
      <c r="H138" s="54"/>
      <c r="I138" s="54"/>
      <c r="J138" s="54"/>
      <c r="K138" s="54"/>
      <c r="L138" s="54"/>
      <c r="M138" s="54"/>
      <c r="N138" s="54"/>
      <c r="O138" s="54"/>
      <c r="P138" s="54"/>
      <c r="Q138" s="56"/>
      <c r="R138" s="71" t="str">
        <f>IF(PlanMegVeiklos[[#This Row],[Mėginių ėmimo vietos pavadinimas ]]&lt;&gt;"",SUM(PlanMegVeiklos[[#This Row],[1]:[12]]),"")</f>
        <v/>
      </c>
    </row>
    <row r="139" spans="2:18" ht="17.600000000000001" x14ac:dyDescent="0.4">
      <c r="B139" s="73" t="str">
        <f ca="1">IF(PlanMegVeiklos[[#This Row],[Mėginių ėmimo vietos pavadinimas ]]="","",IF(ROW()=12,1,MAX(INDIRECT("B12:B"&amp;ROW()-1))+1))</f>
        <v/>
      </c>
      <c r="C139" s="90"/>
      <c r="D139" s="88"/>
      <c r="E139" s="87"/>
      <c r="F139" s="54"/>
      <c r="G139" s="54"/>
      <c r="H139" s="54"/>
      <c r="I139" s="54"/>
      <c r="J139" s="54"/>
      <c r="K139" s="54"/>
      <c r="L139" s="54"/>
      <c r="M139" s="54"/>
      <c r="N139" s="54"/>
      <c r="O139" s="54"/>
      <c r="P139" s="54"/>
      <c r="Q139" s="56"/>
      <c r="R139" s="71" t="str">
        <f>IF(PlanMegVeiklos[[#This Row],[Mėginių ėmimo vietos pavadinimas ]]&lt;&gt;"",SUM(PlanMegVeiklos[[#This Row],[1]:[12]]),"")</f>
        <v/>
      </c>
    </row>
    <row r="140" spans="2:18" ht="17.600000000000001" x14ac:dyDescent="0.4">
      <c r="B140" s="73" t="str">
        <f ca="1">IF(PlanMegVeiklos[[#This Row],[Mėginių ėmimo vietos pavadinimas ]]="","",IF(ROW()=12,1,MAX(INDIRECT("B12:B"&amp;ROW()-1))+1))</f>
        <v/>
      </c>
      <c r="C140" s="90"/>
      <c r="D140" s="88"/>
      <c r="E140" s="87"/>
      <c r="F140" s="54"/>
      <c r="G140" s="54"/>
      <c r="H140" s="54"/>
      <c r="I140" s="54"/>
      <c r="J140" s="54"/>
      <c r="K140" s="54"/>
      <c r="L140" s="54"/>
      <c r="M140" s="54"/>
      <c r="N140" s="54"/>
      <c r="O140" s="54"/>
      <c r="P140" s="54"/>
      <c r="Q140" s="56"/>
      <c r="R140" s="71" t="str">
        <f>IF(PlanMegVeiklos[[#This Row],[Mėginių ėmimo vietos pavadinimas ]]&lt;&gt;"",SUM(PlanMegVeiklos[[#This Row],[1]:[12]]),"")</f>
        <v/>
      </c>
    </row>
    <row r="141" spans="2:18" ht="17.600000000000001" x14ac:dyDescent="0.4">
      <c r="B141" s="73" t="str">
        <f ca="1">IF(PlanMegVeiklos[[#This Row],[Mėginių ėmimo vietos pavadinimas ]]="","",IF(ROW()=12,1,MAX(INDIRECT("B12:B"&amp;ROW()-1))+1))</f>
        <v/>
      </c>
      <c r="C141" s="90"/>
      <c r="D141" s="88"/>
      <c r="E141" s="87"/>
      <c r="F141" s="54"/>
      <c r="G141" s="54"/>
      <c r="H141" s="54"/>
      <c r="I141" s="54"/>
      <c r="J141" s="54"/>
      <c r="K141" s="54"/>
      <c r="L141" s="54"/>
      <c r="M141" s="54"/>
      <c r="N141" s="54"/>
      <c r="O141" s="54"/>
      <c r="P141" s="54"/>
      <c r="Q141" s="56"/>
      <c r="R141" s="71" t="str">
        <f>IF(PlanMegVeiklos[[#This Row],[Mėginių ėmimo vietos pavadinimas ]]&lt;&gt;"",SUM(PlanMegVeiklos[[#This Row],[1]:[12]]),"")</f>
        <v/>
      </c>
    </row>
    <row r="142" spans="2:18" ht="17.600000000000001" x14ac:dyDescent="0.4">
      <c r="B142" s="73" t="str">
        <f ca="1">IF(PlanMegVeiklos[[#This Row],[Mėginių ėmimo vietos pavadinimas ]]="","",IF(ROW()=12,1,MAX(INDIRECT("B12:B"&amp;ROW()-1))+1))</f>
        <v/>
      </c>
      <c r="C142" s="90"/>
      <c r="D142" s="88"/>
      <c r="E142" s="87"/>
      <c r="F142" s="54"/>
      <c r="G142" s="54"/>
      <c r="H142" s="54"/>
      <c r="I142" s="54"/>
      <c r="J142" s="54"/>
      <c r="K142" s="54"/>
      <c r="L142" s="54"/>
      <c r="M142" s="54"/>
      <c r="N142" s="54"/>
      <c r="O142" s="54"/>
      <c r="P142" s="54"/>
      <c r="Q142" s="56"/>
      <c r="R142" s="71" t="str">
        <f>IF(PlanMegVeiklos[[#This Row],[Mėginių ėmimo vietos pavadinimas ]]&lt;&gt;"",SUM(PlanMegVeiklos[[#This Row],[1]:[12]]),"")</f>
        <v/>
      </c>
    </row>
    <row r="143" spans="2:18" ht="17.600000000000001" x14ac:dyDescent="0.4">
      <c r="B143" s="73" t="str">
        <f ca="1">IF(PlanMegVeiklos[[#This Row],[Mėginių ėmimo vietos pavadinimas ]]="","",IF(ROW()=12,1,MAX(INDIRECT("B12:B"&amp;ROW()-1))+1))</f>
        <v/>
      </c>
      <c r="C143" s="90"/>
      <c r="D143" s="88"/>
      <c r="E143" s="87"/>
      <c r="F143" s="54"/>
      <c r="G143" s="54"/>
      <c r="H143" s="54"/>
      <c r="I143" s="54"/>
      <c r="J143" s="54"/>
      <c r="K143" s="54"/>
      <c r="L143" s="54"/>
      <c r="M143" s="54"/>
      <c r="N143" s="54"/>
      <c r="O143" s="54"/>
      <c r="P143" s="54"/>
      <c r="Q143" s="56"/>
      <c r="R143" s="71" t="str">
        <f>IF(PlanMegVeiklos[[#This Row],[Mėginių ėmimo vietos pavadinimas ]]&lt;&gt;"",SUM(PlanMegVeiklos[[#This Row],[1]:[12]]),"")</f>
        <v/>
      </c>
    </row>
    <row r="144" spans="2:18" ht="17.600000000000001" x14ac:dyDescent="0.4">
      <c r="B144" s="73" t="str">
        <f ca="1">IF(PlanMegVeiklos[[#This Row],[Mėginių ėmimo vietos pavadinimas ]]="","",IF(ROW()=12,1,MAX(INDIRECT("B12:B"&amp;ROW()-1))+1))</f>
        <v/>
      </c>
      <c r="C144" s="90"/>
      <c r="D144" s="88"/>
      <c r="E144" s="87"/>
      <c r="F144" s="54"/>
      <c r="G144" s="54"/>
      <c r="H144" s="54"/>
      <c r="I144" s="54"/>
      <c r="J144" s="54"/>
      <c r="K144" s="54"/>
      <c r="L144" s="54"/>
      <c r="M144" s="54"/>
      <c r="N144" s="54"/>
      <c r="O144" s="54"/>
      <c r="P144" s="54"/>
      <c r="Q144" s="56"/>
      <c r="R144" s="71" t="str">
        <f>IF(PlanMegVeiklos[[#This Row],[Mėginių ėmimo vietos pavadinimas ]]&lt;&gt;"",SUM(PlanMegVeiklos[[#This Row],[1]:[12]]),"")</f>
        <v/>
      </c>
    </row>
    <row r="145" spans="2:18" ht="17.600000000000001" x14ac:dyDescent="0.4">
      <c r="B145" s="73" t="str">
        <f ca="1">IF(PlanMegVeiklos[[#This Row],[Mėginių ėmimo vietos pavadinimas ]]="","",IF(ROW()=12,1,MAX(INDIRECT("B12:B"&amp;ROW()-1))+1))</f>
        <v/>
      </c>
      <c r="C145" s="90"/>
      <c r="D145" s="88"/>
      <c r="E145" s="87"/>
      <c r="F145" s="54"/>
      <c r="G145" s="54"/>
      <c r="H145" s="54"/>
      <c r="I145" s="54"/>
      <c r="J145" s="54"/>
      <c r="K145" s="54"/>
      <c r="L145" s="54"/>
      <c r="M145" s="54"/>
      <c r="N145" s="54"/>
      <c r="O145" s="54"/>
      <c r="P145" s="54"/>
      <c r="Q145" s="56"/>
      <c r="R145" s="71" t="str">
        <f>IF(PlanMegVeiklos[[#This Row],[Mėginių ėmimo vietos pavadinimas ]]&lt;&gt;"",SUM(PlanMegVeiklos[[#This Row],[1]:[12]]),"")</f>
        <v/>
      </c>
    </row>
    <row r="146" spans="2:18" ht="17.600000000000001" x14ac:dyDescent="0.4">
      <c r="B146" s="73" t="str">
        <f ca="1">IF(PlanMegVeiklos[[#This Row],[Mėginių ėmimo vietos pavadinimas ]]="","",IF(ROW()=12,1,MAX(INDIRECT("B12:B"&amp;ROW()-1))+1))</f>
        <v/>
      </c>
      <c r="C146" s="90"/>
      <c r="D146" s="88"/>
      <c r="E146" s="87"/>
      <c r="F146" s="54"/>
      <c r="G146" s="54"/>
      <c r="H146" s="54"/>
      <c r="I146" s="54"/>
      <c r="J146" s="54"/>
      <c r="K146" s="54"/>
      <c r="L146" s="54"/>
      <c r="M146" s="54"/>
      <c r="N146" s="54"/>
      <c r="O146" s="54"/>
      <c r="P146" s="54"/>
      <c r="Q146" s="56"/>
      <c r="R146" s="71" t="str">
        <f>IF(PlanMegVeiklos[[#This Row],[Mėginių ėmimo vietos pavadinimas ]]&lt;&gt;"",SUM(PlanMegVeiklos[[#This Row],[1]:[12]]),"")</f>
        <v/>
      </c>
    </row>
    <row r="147" spans="2:18" ht="17.600000000000001" x14ac:dyDescent="0.4">
      <c r="B147" s="73" t="str">
        <f ca="1">IF(PlanMegVeiklos[[#This Row],[Mėginių ėmimo vietos pavadinimas ]]="","",IF(ROW()=12,1,MAX(INDIRECT("B12:B"&amp;ROW()-1))+1))</f>
        <v/>
      </c>
      <c r="C147" s="90"/>
      <c r="D147" s="88"/>
      <c r="E147" s="87"/>
      <c r="F147" s="54"/>
      <c r="G147" s="54"/>
      <c r="H147" s="54"/>
      <c r="I147" s="54"/>
      <c r="J147" s="54"/>
      <c r="K147" s="54"/>
      <c r="L147" s="54"/>
      <c r="M147" s="54"/>
      <c r="N147" s="54"/>
      <c r="O147" s="54"/>
      <c r="P147" s="54"/>
      <c r="Q147" s="56"/>
      <c r="R147" s="71" t="str">
        <f>IF(PlanMegVeiklos[[#This Row],[Mėginių ėmimo vietos pavadinimas ]]&lt;&gt;"",SUM(PlanMegVeiklos[[#This Row],[1]:[12]]),"")</f>
        <v/>
      </c>
    </row>
    <row r="148" spans="2:18" ht="17.600000000000001" x14ac:dyDescent="0.4">
      <c r="B148" s="73" t="str">
        <f ca="1">IF(PlanMegVeiklos[[#This Row],[Mėginių ėmimo vietos pavadinimas ]]="","",IF(ROW()=12,1,MAX(INDIRECT("B12:B"&amp;ROW()-1))+1))</f>
        <v/>
      </c>
      <c r="C148" s="90"/>
      <c r="D148" s="88"/>
      <c r="E148" s="87"/>
      <c r="F148" s="54"/>
      <c r="G148" s="54"/>
      <c r="H148" s="54"/>
      <c r="I148" s="54"/>
      <c r="J148" s="54"/>
      <c r="K148" s="54"/>
      <c r="L148" s="54"/>
      <c r="M148" s="54"/>
      <c r="N148" s="54"/>
      <c r="O148" s="54"/>
      <c r="P148" s="54"/>
      <c r="Q148" s="56"/>
      <c r="R148" s="71" t="str">
        <f>IF(PlanMegVeiklos[[#This Row],[Mėginių ėmimo vietos pavadinimas ]]&lt;&gt;"",SUM(PlanMegVeiklos[[#This Row],[1]:[12]]),"")</f>
        <v/>
      </c>
    </row>
    <row r="149" spans="2:18" ht="17.600000000000001" x14ac:dyDescent="0.4">
      <c r="B149" s="73" t="str">
        <f ca="1">IF(PlanMegVeiklos[[#This Row],[Mėginių ėmimo vietos pavadinimas ]]="","",IF(ROW()=12,1,MAX(INDIRECT("B12:B"&amp;ROW()-1))+1))</f>
        <v/>
      </c>
      <c r="C149" s="90"/>
      <c r="D149" s="88"/>
      <c r="E149" s="87"/>
      <c r="F149" s="54"/>
      <c r="G149" s="54"/>
      <c r="H149" s="54"/>
      <c r="I149" s="54"/>
      <c r="J149" s="54"/>
      <c r="K149" s="54"/>
      <c r="L149" s="54"/>
      <c r="M149" s="54"/>
      <c r="N149" s="54"/>
      <c r="O149" s="54"/>
      <c r="P149" s="54"/>
      <c r="Q149" s="56"/>
      <c r="R149" s="71" t="str">
        <f>IF(PlanMegVeiklos[[#This Row],[Mėginių ėmimo vietos pavadinimas ]]&lt;&gt;"",SUM(PlanMegVeiklos[[#This Row],[1]:[12]]),"")</f>
        <v/>
      </c>
    </row>
    <row r="150" spans="2:18" ht="17.600000000000001" x14ac:dyDescent="0.4">
      <c r="B150" s="73" t="str">
        <f ca="1">IF(PlanMegVeiklos[[#This Row],[Mėginių ėmimo vietos pavadinimas ]]="","",IF(ROW()=12,1,MAX(INDIRECT("B12:B"&amp;ROW()-1))+1))</f>
        <v/>
      </c>
      <c r="C150" s="90"/>
      <c r="D150" s="88"/>
      <c r="E150" s="87"/>
      <c r="F150" s="54"/>
      <c r="G150" s="54"/>
      <c r="H150" s="54"/>
      <c r="I150" s="54"/>
      <c r="J150" s="54"/>
      <c r="K150" s="54"/>
      <c r="L150" s="54"/>
      <c r="M150" s="54"/>
      <c r="N150" s="54"/>
      <c r="O150" s="54"/>
      <c r="P150" s="54"/>
      <c r="Q150" s="56"/>
      <c r="R150" s="71" t="str">
        <f>IF(PlanMegVeiklos[[#This Row],[Mėginių ėmimo vietos pavadinimas ]]&lt;&gt;"",SUM(PlanMegVeiklos[[#This Row],[1]:[12]]),"")</f>
        <v/>
      </c>
    </row>
    <row r="151" spans="2:18" ht="17.600000000000001" x14ac:dyDescent="0.4">
      <c r="B151" s="73" t="str">
        <f ca="1">IF(PlanMegVeiklos[[#This Row],[Mėginių ėmimo vietos pavadinimas ]]="","",IF(ROW()=12,1,MAX(INDIRECT("B12:B"&amp;ROW()-1))+1))</f>
        <v/>
      </c>
      <c r="C151" s="90"/>
      <c r="D151" s="88"/>
      <c r="E151" s="87"/>
      <c r="F151" s="54"/>
      <c r="G151" s="54"/>
      <c r="H151" s="54"/>
      <c r="I151" s="54"/>
      <c r="J151" s="54"/>
      <c r="K151" s="54"/>
      <c r="L151" s="54"/>
      <c r="M151" s="54"/>
      <c r="N151" s="54"/>
      <c r="O151" s="54"/>
      <c r="P151" s="54"/>
      <c r="Q151" s="56"/>
      <c r="R151" s="71" t="str">
        <f>IF(PlanMegVeiklos[[#This Row],[Mėginių ėmimo vietos pavadinimas ]]&lt;&gt;"",SUM(PlanMegVeiklos[[#This Row],[1]:[12]]),"")</f>
        <v/>
      </c>
    </row>
    <row r="152" spans="2:18" ht="17.600000000000001" x14ac:dyDescent="0.4">
      <c r="B152" s="73" t="str">
        <f ca="1">IF(PlanMegVeiklos[[#This Row],[Mėginių ėmimo vietos pavadinimas ]]="","",IF(ROW()=12,1,MAX(INDIRECT("B12:B"&amp;ROW()-1))+1))</f>
        <v/>
      </c>
      <c r="C152" s="90"/>
      <c r="D152" s="88"/>
      <c r="E152" s="87"/>
      <c r="F152" s="54"/>
      <c r="G152" s="54"/>
      <c r="H152" s="54"/>
      <c r="I152" s="54"/>
      <c r="J152" s="54"/>
      <c r="K152" s="54"/>
      <c r="L152" s="54"/>
      <c r="M152" s="54"/>
      <c r="N152" s="54"/>
      <c r="O152" s="54"/>
      <c r="P152" s="54"/>
      <c r="Q152" s="56"/>
      <c r="R152" s="71" t="str">
        <f>IF(PlanMegVeiklos[[#This Row],[Mėginių ėmimo vietos pavadinimas ]]&lt;&gt;"",SUM(PlanMegVeiklos[[#This Row],[1]:[12]]),"")</f>
        <v/>
      </c>
    </row>
    <row r="153" spans="2:18" ht="17.600000000000001" x14ac:dyDescent="0.4">
      <c r="B153" s="73" t="str">
        <f ca="1">IF(PlanMegVeiklos[[#This Row],[Mėginių ėmimo vietos pavadinimas ]]="","",IF(ROW()=12,1,MAX(INDIRECT("B12:B"&amp;ROW()-1))+1))</f>
        <v/>
      </c>
      <c r="C153" s="90"/>
      <c r="D153" s="88"/>
      <c r="E153" s="87"/>
      <c r="F153" s="54"/>
      <c r="G153" s="54"/>
      <c r="H153" s="54"/>
      <c r="I153" s="54"/>
      <c r="J153" s="54"/>
      <c r="K153" s="54"/>
      <c r="L153" s="54"/>
      <c r="M153" s="54"/>
      <c r="N153" s="54"/>
      <c r="O153" s="54"/>
      <c r="P153" s="54"/>
      <c r="Q153" s="56"/>
      <c r="R153" s="71" t="str">
        <f>IF(PlanMegVeiklos[[#This Row],[Mėginių ėmimo vietos pavadinimas ]]&lt;&gt;"",SUM(PlanMegVeiklos[[#This Row],[1]:[12]]),"")</f>
        <v/>
      </c>
    </row>
    <row r="154" spans="2:18" ht="17.600000000000001" x14ac:dyDescent="0.4">
      <c r="B154" s="73" t="str">
        <f ca="1">IF(PlanMegVeiklos[[#This Row],[Mėginių ėmimo vietos pavadinimas ]]="","",IF(ROW()=12,1,MAX(INDIRECT("B12:B"&amp;ROW()-1))+1))</f>
        <v/>
      </c>
      <c r="C154" s="90"/>
      <c r="D154" s="88"/>
      <c r="E154" s="87"/>
      <c r="F154" s="54"/>
      <c r="G154" s="54"/>
      <c r="H154" s="54"/>
      <c r="I154" s="54"/>
      <c r="J154" s="54"/>
      <c r="K154" s="54"/>
      <c r="L154" s="54"/>
      <c r="M154" s="54"/>
      <c r="N154" s="54"/>
      <c r="O154" s="54"/>
      <c r="P154" s="54"/>
      <c r="Q154" s="56"/>
      <c r="R154" s="71" t="str">
        <f>IF(PlanMegVeiklos[[#This Row],[Mėginių ėmimo vietos pavadinimas ]]&lt;&gt;"",SUM(PlanMegVeiklos[[#This Row],[1]:[12]]),"")</f>
        <v/>
      </c>
    </row>
    <row r="155" spans="2:18" ht="17.600000000000001" x14ac:dyDescent="0.4">
      <c r="B155" s="73" t="str">
        <f ca="1">IF(PlanMegVeiklos[[#This Row],[Mėginių ėmimo vietos pavadinimas ]]="","",IF(ROW()=12,1,MAX(INDIRECT("B12:B"&amp;ROW()-1))+1))</f>
        <v/>
      </c>
      <c r="C155" s="90"/>
      <c r="D155" s="88"/>
      <c r="E155" s="87"/>
      <c r="F155" s="54"/>
      <c r="G155" s="54"/>
      <c r="H155" s="54"/>
      <c r="I155" s="54"/>
      <c r="J155" s="54"/>
      <c r="K155" s="54"/>
      <c r="L155" s="54"/>
      <c r="M155" s="54"/>
      <c r="N155" s="54"/>
      <c r="O155" s="54"/>
      <c r="P155" s="54"/>
      <c r="Q155" s="56"/>
      <c r="R155" s="71" t="str">
        <f>IF(PlanMegVeiklos[[#This Row],[Mėginių ėmimo vietos pavadinimas ]]&lt;&gt;"",SUM(PlanMegVeiklos[[#This Row],[1]:[12]]),"")</f>
        <v/>
      </c>
    </row>
    <row r="156" spans="2:18" ht="17.600000000000001" x14ac:dyDescent="0.4">
      <c r="B156" s="73" t="str">
        <f ca="1">IF(PlanMegVeiklos[[#This Row],[Mėginių ėmimo vietos pavadinimas ]]="","",IF(ROW()=12,1,MAX(INDIRECT("B12:B"&amp;ROW()-1))+1))</f>
        <v/>
      </c>
      <c r="C156" s="90"/>
      <c r="D156" s="88"/>
      <c r="E156" s="87"/>
      <c r="F156" s="54"/>
      <c r="G156" s="54"/>
      <c r="H156" s="54"/>
      <c r="I156" s="54"/>
      <c r="J156" s="54"/>
      <c r="K156" s="54"/>
      <c r="L156" s="54"/>
      <c r="M156" s="54"/>
      <c r="N156" s="54"/>
      <c r="O156" s="54"/>
      <c r="P156" s="54"/>
      <c r="Q156" s="56"/>
      <c r="R156" s="71" t="str">
        <f>IF(PlanMegVeiklos[[#This Row],[Mėginių ėmimo vietos pavadinimas ]]&lt;&gt;"",SUM(PlanMegVeiklos[[#This Row],[1]:[12]]),"")</f>
        <v/>
      </c>
    </row>
    <row r="157" spans="2:18" ht="17.600000000000001" x14ac:dyDescent="0.4">
      <c r="B157" s="73" t="str">
        <f ca="1">IF(PlanMegVeiklos[[#This Row],[Mėginių ėmimo vietos pavadinimas ]]="","",IF(ROW()=12,1,MAX(INDIRECT("B12:B"&amp;ROW()-1))+1))</f>
        <v/>
      </c>
      <c r="C157" s="90"/>
      <c r="D157" s="88"/>
      <c r="E157" s="87"/>
      <c r="F157" s="54"/>
      <c r="G157" s="54"/>
      <c r="H157" s="54"/>
      <c r="I157" s="54"/>
      <c r="J157" s="54"/>
      <c r="K157" s="54"/>
      <c r="L157" s="54"/>
      <c r="M157" s="54"/>
      <c r="N157" s="54"/>
      <c r="O157" s="54"/>
      <c r="P157" s="54"/>
      <c r="Q157" s="56"/>
      <c r="R157" s="71" t="str">
        <f>IF(PlanMegVeiklos[[#This Row],[Mėginių ėmimo vietos pavadinimas ]]&lt;&gt;"",SUM(PlanMegVeiklos[[#This Row],[1]:[12]]),"")</f>
        <v/>
      </c>
    </row>
    <row r="158" spans="2:18" ht="17.600000000000001" x14ac:dyDescent="0.4">
      <c r="B158" s="73" t="str">
        <f ca="1">IF(PlanMegVeiklos[[#This Row],[Mėginių ėmimo vietos pavadinimas ]]="","",IF(ROW()=12,1,MAX(INDIRECT("B12:B"&amp;ROW()-1))+1))</f>
        <v/>
      </c>
      <c r="C158" s="90"/>
      <c r="D158" s="88"/>
      <c r="E158" s="87"/>
      <c r="F158" s="54"/>
      <c r="G158" s="54"/>
      <c r="H158" s="54"/>
      <c r="I158" s="54"/>
      <c r="J158" s="54"/>
      <c r="K158" s="54"/>
      <c r="L158" s="54"/>
      <c r="M158" s="54"/>
      <c r="N158" s="54"/>
      <c r="O158" s="54"/>
      <c r="P158" s="54"/>
      <c r="Q158" s="56"/>
      <c r="R158" s="71" t="str">
        <f>IF(PlanMegVeiklos[[#This Row],[Mėginių ėmimo vietos pavadinimas ]]&lt;&gt;"",SUM(PlanMegVeiklos[[#This Row],[1]:[12]]),"")</f>
        <v/>
      </c>
    </row>
    <row r="159" spans="2:18" ht="17.600000000000001" x14ac:dyDescent="0.4">
      <c r="B159" s="73" t="str">
        <f ca="1">IF(PlanMegVeiklos[[#This Row],[Mėginių ėmimo vietos pavadinimas ]]="","",IF(ROW()=12,1,MAX(INDIRECT("B12:B"&amp;ROW()-1))+1))</f>
        <v/>
      </c>
      <c r="C159" s="90"/>
      <c r="D159" s="88"/>
      <c r="E159" s="87"/>
      <c r="F159" s="54"/>
      <c r="G159" s="54"/>
      <c r="H159" s="54"/>
      <c r="I159" s="54"/>
      <c r="J159" s="54"/>
      <c r="K159" s="54"/>
      <c r="L159" s="54"/>
      <c r="M159" s="54"/>
      <c r="N159" s="54"/>
      <c r="O159" s="54"/>
      <c r="P159" s="54"/>
      <c r="Q159" s="56"/>
      <c r="R159" s="71" t="str">
        <f>IF(PlanMegVeiklos[[#This Row],[Mėginių ėmimo vietos pavadinimas ]]&lt;&gt;"",SUM(PlanMegVeiklos[[#This Row],[1]:[12]]),"")</f>
        <v/>
      </c>
    </row>
    <row r="160" spans="2:18" ht="17.600000000000001" x14ac:dyDescent="0.4">
      <c r="B160" s="73" t="str">
        <f ca="1">IF(PlanMegVeiklos[[#This Row],[Mėginių ėmimo vietos pavadinimas ]]="","",IF(ROW()=12,1,MAX(INDIRECT("B12:B"&amp;ROW()-1))+1))</f>
        <v/>
      </c>
      <c r="C160" s="90"/>
      <c r="D160" s="88"/>
      <c r="E160" s="87"/>
      <c r="F160" s="54"/>
      <c r="G160" s="54"/>
      <c r="H160" s="54"/>
      <c r="I160" s="54"/>
      <c r="J160" s="54"/>
      <c r="K160" s="54"/>
      <c r="L160" s="54"/>
      <c r="M160" s="54"/>
      <c r="N160" s="54"/>
      <c r="O160" s="54"/>
      <c r="P160" s="54"/>
      <c r="Q160" s="56"/>
      <c r="R160" s="71" t="str">
        <f>IF(PlanMegVeiklos[[#This Row],[Mėginių ėmimo vietos pavadinimas ]]&lt;&gt;"",SUM(PlanMegVeiklos[[#This Row],[1]:[12]]),"")</f>
        <v/>
      </c>
    </row>
    <row r="161" spans="2:18" ht="17.600000000000001" x14ac:dyDescent="0.4">
      <c r="B161" s="73" t="str">
        <f ca="1">IF(PlanMegVeiklos[[#This Row],[Mėginių ėmimo vietos pavadinimas ]]="","",IF(ROW()=12,1,MAX(INDIRECT("B12:B"&amp;ROW()-1))+1))</f>
        <v/>
      </c>
      <c r="C161" s="90"/>
      <c r="D161" s="88"/>
      <c r="E161" s="87"/>
      <c r="F161" s="54"/>
      <c r="G161" s="54"/>
      <c r="H161" s="54"/>
      <c r="I161" s="54"/>
      <c r="J161" s="54"/>
      <c r="K161" s="54"/>
      <c r="L161" s="54"/>
      <c r="M161" s="54"/>
      <c r="N161" s="54"/>
      <c r="O161" s="54"/>
      <c r="P161" s="54"/>
      <c r="Q161" s="56"/>
      <c r="R161" s="71" t="str">
        <f>IF(PlanMegVeiklos[[#This Row],[Mėginių ėmimo vietos pavadinimas ]]&lt;&gt;"",SUM(PlanMegVeiklos[[#This Row],[1]:[12]]),"")</f>
        <v/>
      </c>
    </row>
    <row r="162" spans="2:18" ht="17.600000000000001" x14ac:dyDescent="0.4">
      <c r="B162" s="73" t="str">
        <f ca="1">IF(PlanMegVeiklos[[#This Row],[Mėginių ėmimo vietos pavadinimas ]]="","",IF(ROW()=12,1,MAX(INDIRECT("B12:B"&amp;ROW()-1))+1))</f>
        <v/>
      </c>
      <c r="C162" s="90"/>
      <c r="D162" s="88"/>
      <c r="E162" s="87"/>
      <c r="F162" s="54"/>
      <c r="G162" s="54"/>
      <c r="H162" s="54"/>
      <c r="I162" s="54"/>
      <c r="J162" s="54"/>
      <c r="K162" s="54"/>
      <c r="L162" s="54"/>
      <c r="M162" s="54"/>
      <c r="N162" s="54"/>
      <c r="O162" s="54"/>
      <c r="P162" s="54"/>
      <c r="Q162" s="56"/>
      <c r="R162" s="71" t="str">
        <f>IF(PlanMegVeiklos[[#This Row],[Mėginių ėmimo vietos pavadinimas ]]&lt;&gt;"",SUM(PlanMegVeiklos[[#This Row],[1]:[12]]),"")</f>
        <v/>
      </c>
    </row>
    <row r="163" spans="2:18" ht="17.600000000000001" x14ac:dyDescent="0.4">
      <c r="B163" s="73" t="str">
        <f ca="1">IF(PlanMegVeiklos[[#This Row],[Mėginių ėmimo vietos pavadinimas ]]="","",IF(ROW()=12,1,MAX(INDIRECT("B12:B"&amp;ROW()-1))+1))</f>
        <v/>
      </c>
      <c r="C163" s="90"/>
      <c r="D163" s="88"/>
      <c r="E163" s="87"/>
      <c r="F163" s="54"/>
      <c r="G163" s="54"/>
      <c r="H163" s="54"/>
      <c r="I163" s="54"/>
      <c r="J163" s="54"/>
      <c r="K163" s="54"/>
      <c r="L163" s="54"/>
      <c r="M163" s="54"/>
      <c r="N163" s="54"/>
      <c r="O163" s="54"/>
      <c r="P163" s="54"/>
      <c r="Q163" s="56"/>
      <c r="R163" s="71" t="str">
        <f>IF(PlanMegVeiklos[[#This Row],[Mėginių ėmimo vietos pavadinimas ]]&lt;&gt;"",SUM(PlanMegVeiklos[[#This Row],[1]:[12]]),"")</f>
        <v/>
      </c>
    </row>
    <row r="164" spans="2:18" ht="17.600000000000001" x14ac:dyDescent="0.4">
      <c r="B164" s="73" t="str">
        <f ca="1">IF(PlanMegVeiklos[[#This Row],[Mėginių ėmimo vietos pavadinimas ]]="","",IF(ROW()=12,1,MAX(INDIRECT("B12:B"&amp;ROW()-1))+1))</f>
        <v/>
      </c>
      <c r="C164" s="90"/>
      <c r="D164" s="88"/>
      <c r="E164" s="87"/>
      <c r="F164" s="54"/>
      <c r="G164" s="54"/>
      <c r="H164" s="54"/>
      <c r="I164" s="54"/>
      <c r="J164" s="54"/>
      <c r="K164" s="54"/>
      <c r="L164" s="54"/>
      <c r="M164" s="54"/>
      <c r="N164" s="54"/>
      <c r="O164" s="54"/>
      <c r="P164" s="54"/>
      <c r="Q164" s="56"/>
      <c r="R164" s="71" t="str">
        <f>IF(PlanMegVeiklos[[#This Row],[Mėginių ėmimo vietos pavadinimas ]]&lt;&gt;"",SUM(PlanMegVeiklos[[#This Row],[1]:[12]]),"")</f>
        <v/>
      </c>
    </row>
    <row r="165" spans="2:18" ht="17.600000000000001" x14ac:dyDescent="0.4">
      <c r="B165" s="73" t="str">
        <f ca="1">IF(PlanMegVeiklos[[#This Row],[Mėginių ėmimo vietos pavadinimas ]]="","",IF(ROW()=12,1,MAX(INDIRECT("B12:B"&amp;ROW()-1))+1))</f>
        <v/>
      </c>
      <c r="C165" s="90"/>
      <c r="D165" s="88"/>
      <c r="E165" s="87"/>
      <c r="F165" s="54"/>
      <c r="G165" s="54"/>
      <c r="H165" s="54"/>
      <c r="I165" s="54"/>
      <c r="J165" s="54"/>
      <c r="K165" s="54"/>
      <c r="L165" s="54"/>
      <c r="M165" s="54"/>
      <c r="N165" s="54"/>
      <c r="O165" s="54"/>
      <c r="P165" s="54"/>
      <c r="Q165" s="56"/>
      <c r="R165" s="71" t="str">
        <f>IF(PlanMegVeiklos[[#This Row],[Mėginių ėmimo vietos pavadinimas ]]&lt;&gt;"",SUM(PlanMegVeiklos[[#This Row],[1]:[12]]),"")</f>
        <v/>
      </c>
    </row>
    <row r="166" spans="2:18" ht="17.600000000000001" x14ac:dyDescent="0.4">
      <c r="B166" s="73" t="str">
        <f ca="1">IF(PlanMegVeiklos[[#This Row],[Mėginių ėmimo vietos pavadinimas ]]="","",IF(ROW()=12,1,MAX(INDIRECT("B12:B"&amp;ROW()-1))+1))</f>
        <v/>
      </c>
      <c r="C166" s="90"/>
      <c r="D166" s="88"/>
      <c r="E166" s="87"/>
      <c r="F166" s="54"/>
      <c r="G166" s="54"/>
      <c r="H166" s="54"/>
      <c r="I166" s="54"/>
      <c r="J166" s="54"/>
      <c r="K166" s="54"/>
      <c r="L166" s="54"/>
      <c r="M166" s="54"/>
      <c r="N166" s="54"/>
      <c r="O166" s="54"/>
      <c r="P166" s="54"/>
      <c r="Q166" s="56"/>
      <c r="R166" s="71" t="str">
        <f>IF(PlanMegVeiklos[[#This Row],[Mėginių ėmimo vietos pavadinimas ]]&lt;&gt;"",SUM(PlanMegVeiklos[[#This Row],[1]:[12]]),"")</f>
        <v/>
      </c>
    </row>
    <row r="167" spans="2:18" ht="17.600000000000001" x14ac:dyDescent="0.4">
      <c r="B167" s="73" t="str">
        <f ca="1">IF(PlanMegVeiklos[[#This Row],[Mėginių ėmimo vietos pavadinimas ]]="","",IF(ROW()=12,1,MAX(INDIRECT("B12:B"&amp;ROW()-1))+1))</f>
        <v/>
      </c>
      <c r="C167" s="90"/>
      <c r="D167" s="88"/>
      <c r="E167" s="87"/>
      <c r="F167" s="54"/>
      <c r="G167" s="54"/>
      <c r="H167" s="54"/>
      <c r="I167" s="54"/>
      <c r="J167" s="54"/>
      <c r="K167" s="54"/>
      <c r="L167" s="54"/>
      <c r="M167" s="54"/>
      <c r="N167" s="54"/>
      <c r="O167" s="54"/>
      <c r="P167" s="54"/>
      <c r="Q167" s="56"/>
      <c r="R167" s="71" t="str">
        <f>IF(PlanMegVeiklos[[#This Row],[Mėginių ėmimo vietos pavadinimas ]]&lt;&gt;"",SUM(PlanMegVeiklos[[#This Row],[1]:[12]]),"")</f>
        <v/>
      </c>
    </row>
    <row r="168" spans="2:18" ht="17.600000000000001" x14ac:dyDescent="0.4">
      <c r="B168" s="73" t="str">
        <f ca="1">IF(PlanMegVeiklos[[#This Row],[Mėginių ėmimo vietos pavadinimas ]]="","",IF(ROW()=12,1,MAX(INDIRECT("B12:B"&amp;ROW()-1))+1))</f>
        <v/>
      </c>
      <c r="C168" s="90"/>
      <c r="D168" s="88"/>
      <c r="E168" s="87"/>
      <c r="F168" s="54"/>
      <c r="G168" s="54"/>
      <c r="H168" s="54"/>
      <c r="I168" s="54"/>
      <c r="J168" s="54"/>
      <c r="K168" s="54"/>
      <c r="L168" s="54"/>
      <c r="M168" s="54"/>
      <c r="N168" s="54"/>
      <c r="O168" s="54"/>
      <c r="P168" s="54"/>
      <c r="Q168" s="56"/>
      <c r="R168" s="71" t="str">
        <f>IF(PlanMegVeiklos[[#This Row],[Mėginių ėmimo vietos pavadinimas ]]&lt;&gt;"",SUM(PlanMegVeiklos[[#This Row],[1]:[12]]),"")</f>
        <v/>
      </c>
    </row>
    <row r="169" spans="2:18" ht="17.600000000000001" x14ac:dyDescent="0.4">
      <c r="B169" s="73" t="str">
        <f ca="1">IF(PlanMegVeiklos[[#This Row],[Mėginių ėmimo vietos pavadinimas ]]="","",IF(ROW()=12,1,MAX(INDIRECT("B12:B"&amp;ROW()-1))+1))</f>
        <v/>
      </c>
      <c r="C169" s="90"/>
      <c r="D169" s="88"/>
      <c r="E169" s="87"/>
      <c r="F169" s="54"/>
      <c r="G169" s="54"/>
      <c r="H169" s="54"/>
      <c r="I169" s="54"/>
      <c r="J169" s="54"/>
      <c r="K169" s="54"/>
      <c r="L169" s="54"/>
      <c r="M169" s="54"/>
      <c r="N169" s="54"/>
      <c r="O169" s="54"/>
      <c r="P169" s="54"/>
      <c r="Q169" s="56"/>
      <c r="R169" s="71" t="str">
        <f>IF(PlanMegVeiklos[[#This Row],[Mėginių ėmimo vietos pavadinimas ]]&lt;&gt;"",SUM(PlanMegVeiklos[[#This Row],[1]:[12]]),"")</f>
        <v/>
      </c>
    </row>
    <row r="170" spans="2:18" ht="17.600000000000001" x14ac:dyDescent="0.4">
      <c r="B170" s="73" t="str">
        <f ca="1">IF(PlanMegVeiklos[[#This Row],[Mėginių ėmimo vietos pavadinimas ]]="","",IF(ROW()=12,1,MAX(INDIRECT("B12:B"&amp;ROW()-1))+1))</f>
        <v/>
      </c>
      <c r="C170" s="90"/>
      <c r="D170" s="88"/>
      <c r="E170" s="87"/>
      <c r="F170" s="54"/>
      <c r="G170" s="54"/>
      <c r="H170" s="54"/>
      <c r="I170" s="54"/>
      <c r="J170" s="54"/>
      <c r="K170" s="54"/>
      <c r="L170" s="54"/>
      <c r="M170" s="54"/>
      <c r="N170" s="54"/>
      <c r="O170" s="54"/>
      <c r="P170" s="54"/>
      <c r="Q170" s="56"/>
      <c r="R170" s="71" t="str">
        <f>IF(PlanMegVeiklos[[#This Row],[Mėginių ėmimo vietos pavadinimas ]]&lt;&gt;"",SUM(PlanMegVeiklos[[#This Row],[1]:[12]]),"")</f>
        <v/>
      </c>
    </row>
    <row r="171" spans="2:18" ht="17.600000000000001" x14ac:dyDescent="0.4">
      <c r="B171" s="73" t="str">
        <f ca="1">IF(PlanMegVeiklos[[#This Row],[Mėginių ėmimo vietos pavadinimas ]]="","",IF(ROW()=12,1,MAX(INDIRECT("B12:B"&amp;ROW()-1))+1))</f>
        <v/>
      </c>
      <c r="C171" s="90"/>
      <c r="D171" s="88"/>
      <c r="E171" s="87"/>
      <c r="F171" s="54"/>
      <c r="G171" s="54"/>
      <c r="H171" s="54"/>
      <c r="I171" s="54"/>
      <c r="J171" s="54"/>
      <c r="K171" s="54"/>
      <c r="L171" s="54"/>
      <c r="M171" s="54"/>
      <c r="N171" s="54"/>
      <c r="O171" s="54"/>
      <c r="P171" s="54"/>
      <c r="Q171" s="56"/>
      <c r="R171" s="71" t="str">
        <f>IF(PlanMegVeiklos[[#This Row],[Mėginių ėmimo vietos pavadinimas ]]&lt;&gt;"",SUM(PlanMegVeiklos[[#This Row],[1]:[12]]),"")</f>
        <v/>
      </c>
    </row>
    <row r="172" spans="2:18" ht="17.600000000000001" x14ac:dyDescent="0.4">
      <c r="B172" s="73" t="str">
        <f ca="1">IF(PlanMegVeiklos[[#This Row],[Mėginių ėmimo vietos pavadinimas ]]="","",IF(ROW()=12,1,MAX(INDIRECT("B12:B"&amp;ROW()-1))+1))</f>
        <v/>
      </c>
      <c r="C172" s="90"/>
      <c r="D172" s="88"/>
      <c r="E172" s="87"/>
      <c r="F172" s="54"/>
      <c r="G172" s="54"/>
      <c r="H172" s="54"/>
      <c r="I172" s="54"/>
      <c r="J172" s="54"/>
      <c r="K172" s="54"/>
      <c r="L172" s="54"/>
      <c r="M172" s="54"/>
      <c r="N172" s="54"/>
      <c r="O172" s="54"/>
      <c r="P172" s="54"/>
      <c r="Q172" s="56"/>
      <c r="R172" s="71" t="str">
        <f>IF(PlanMegVeiklos[[#This Row],[Mėginių ėmimo vietos pavadinimas ]]&lt;&gt;"",SUM(PlanMegVeiklos[[#This Row],[1]:[12]]),"")</f>
        <v/>
      </c>
    </row>
    <row r="173" spans="2:18" ht="17.600000000000001" x14ac:dyDescent="0.4">
      <c r="B173" s="73" t="str">
        <f ca="1">IF(PlanMegVeiklos[[#This Row],[Mėginių ėmimo vietos pavadinimas ]]="","",IF(ROW()=12,1,MAX(INDIRECT("B12:B"&amp;ROW()-1))+1))</f>
        <v/>
      </c>
      <c r="C173" s="90"/>
      <c r="D173" s="88"/>
      <c r="E173" s="87"/>
      <c r="F173" s="54"/>
      <c r="G173" s="54"/>
      <c r="H173" s="54"/>
      <c r="I173" s="54"/>
      <c r="J173" s="54"/>
      <c r="K173" s="54"/>
      <c r="L173" s="54"/>
      <c r="M173" s="54"/>
      <c r="N173" s="54"/>
      <c r="O173" s="54"/>
      <c r="P173" s="54"/>
      <c r="Q173" s="56"/>
      <c r="R173" s="71" t="str">
        <f>IF(PlanMegVeiklos[[#This Row],[Mėginių ėmimo vietos pavadinimas ]]&lt;&gt;"",SUM(PlanMegVeiklos[[#This Row],[1]:[12]]),"")</f>
        <v/>
      </c>
    </row>
    <row r="174" spans="2:18" ht="17.600000000000001" x14ac:dyDescent="0.4">
      <c r="B174" s="73" t="str">
        <f ca="1">IF(PlanMegVeiklos[[#This Row],[Mėginių ėmimo vietos pavadinimas ]]="","",IF(ROW()=12,1,MAX(INDIRECT("B12:B"&amp;ROW()-1))+1))</f>
        <v/>
      </c>
      <c r="C174" s="90"/>
      <c r="D174" s="88"/>
      <c r="E174" s="87"/>
      <c r="F174" s="54"/>
      <c r="G174" s="54"/>
      <c r="H174" s="54"/>
      <c r="I174" s="54"/>
      <c r="J174" s="54"/>
      <c r="K174" s="54"/>
      <c r="L174" s="54"/>
      <c r="M174" s="54"/>
      <c r="N174" s="54"/>
      <c r="O174" s="54"/>
      <c r="P174" s="54"/>
      <c r="Q174" s="56"/>
      <c r="R174" s="71" t="str">
        <f>IF(PlanMegVeiklos[[#This Row],[Mėginių ėmimo vietos pavadinimas ]]&lt;&gt;"",SUM(PlanMegVeiklos[[#This Row],[1]:[12]]),"")</f>
        <v/>
      </c>
    </row>
    <row r="175" spans="2:18" ht="17.600000000000001" x14ac:dyDescent="0.4">
      <c r="B175" s="73" t="str">
        <f ca="1">IF(PlanMegVeiklos[[#This Row],[Mėginių ėmimo vietos pavadinimas ]]="","",IF(ROW()=12,1,MAX(INDIRECT("B12:B"&amp;ROW()-1))+1))</f>
        <v/>
      </c>
      <c r="C175" s="90"/>
      <c r="D175" s="88"/>
      <c r="E175" s="87"/>
      <c r="F175" s="54"/>
      <c r="G175" s="54"/>
      <c r="H175" s="54"/>
      <c r="I175" s="54"/>
      <c r="J175" s="54"/>
      <c r="K175" s="54"/>
      <c r="L175" s="54"/>
      <c r="M175" s="54"/>
      <c r="N175" s="54"/>
      <c r="O175" s="54"/>
      <c r="P175" s="54"/>
      <c r="Q175" s="56"/>
      <c r="R175" s="71" t="str">
        <f>IF(PlanMegVeiklos[[#This Row],[Mėginių ėmimo vietos pavadinimas ]]&lt;&gt;"",SUM(PlanMegVeiklos[[#This Row],[1]:[12]]),"")</f>
        <v/>
      </c>
    </row>
    <row r="176" spans="2:18" ht="17.600000000000001" x14ac:dyDescent="0.4">
      <c r="B176" s="73" t="str">
        <f ca="1">IF(PlanMegVeiklos[[#This Row],[Mėginių ėmimo vietos pavadinimas ]]="","",IF(ROW()=12,1,MAX(INDIRECT("B12:B"&amp;ROW()-1))+1))</f>
        <v/>
      </c>
      <c r="C176" s="90"/>
      <c r="D176" s="88"/>
      <c r="E176" s="87"/>
      <c r="F176" s="54"/>
      <c r="G176" s="54"/>
      <c r="H176" s="54"/>
      <c r="I176" s="54"/>
      <c r="J176" s="54"/>
      <c r="K176" s="54"/>
      <c r="L176" s="54"/>
      <c r="M176" s="54"/>
      <c r="N176" s="54"/>
      <c r="O176" s="54"/>
      <c r="P176" s="54"/>
      <c r="Q176" s="56"/>
      <c r="R176" s="71" t="str">
        <f>IF(PlanMegVeiklos[[#This Row],[Mėginių ėmimo vietos pavadinimas ]]&lt;&gt;"",SUM(PlanMegVeiklos[[#This Row],[1]:[12]]),"")</f>
        <v/>
      </c>
    </row>
    <row r="177" spans="2:18" ht="17.600000000000001" x14ac:dyDescent="0.4">
      <c r="B177" s="73" t="str">
        <f ca="1">IF(PlanMegVeiklos[[#This Row],[Mėginių ėmimo vietos pavadinimas ]]="","",IF(ROW()=12,1,MAX(INDIRECT("B12:B"&amp;ROW()-1))+1))</f>
        <v/>
      </c>
      <c r="C177" s="90"/>
      <c r="D177" s="88"/>
      <c r="E177" s="87"/>
      <c r="F177" s="54"/>
      <c r="G177" s="54"/>
      <c r="H177" s="54"/>
      <c r="I177" s="54"/>
      <c r="J177" s="54"/>
      <c r="K177" s="54"/>
      <c r="L177" s="54"/>
      <c r="M177" s="54"/>
      <c r="N177" s="54"/>
      <c r="O177" s="54"/>
      <c r="P177" s="54"/>
      <c r="Q177" s="56"/>
      <c r="R177" s="71" t="str">
        <f>IF(PlanMegVeiklos[[#This Row],[Mėginių ėmimo vietos pavadinimas ]]&lt;&gt;"",SUM(PlanMegVeiklos[[#This Row],[1]:[12]]),"")</f>
        <v/>
      </c>
    </row>
    <row r="178" spans="2:18" ht="17.600000000000001" x14ac:dyDescent="0.4">
      <c r="B178" s="73" t="str">
        <f ca="1">IF(PlanMegVeiklos[[#This Row],[Mėginių ėmimo vietos pavadinimas ]]="","",IF(ROW()=12,1,MAX(INDIRECT("B12:B"&amp;ROW()-1))+1))</f>
        <v/>
      </c>
      <c r="C178" s="90"/>
      <c r="D178" s="88"/>
      <c r="E178" s="87"/>
      <c r="F178" s="54"/>
      <c r="G178" s="54"/>
      <c r="H178" s="54"/>
      <c r="I178" s="54"/>
      <c r="J178" s="54"/>
      <c r="K178" s="54"/>
      <c r="L178" s="54"/>
      <c r="M178" s="54"/>
      <c r="N178" s="54"/>
      <c r="O178" s="54"/>
      <c r="P178" s="54"/>
      <c r="Q178" s="56"/>
      <c r="R178" s="71" t="str">
        <f>IF(PlanMegVeiklos[[#This Row],[Mėginių ėmimo vietos pavadinimas ]]&lt;&gt;"",SUM(PlanMegVeiklos[[#This Row],[1]:[12]]),"")</f>
        <v/>
      </c>
    </row>
    <row r="179" spans="2:18" ht="17.600000000000001" x14ac:dyDescent="0.4">
      <c r="B179" s="73" t="str">
        <f ca="1">IF(PlanMegVeiklos[[#This Row],[Mėginių ėmimo vietos pavadinimas ]]="","",IF(ROW()=12,1,MAX(INDIRECT("B12:B"&amp;ROW()-1))+1))</f>
        <v/>
      </c>
      <c r="C179" s="90"/>
      <c r="D179" s="88"/>
      <c r="E179" s="87"/>
      <c r="F179" s="54"/>
      <c r="G179" s="54"/>
      <c r="H179" s="54"/>
      <c r="I179" s="54"/>
      <c r="J179" s="54"/>
      <c r="K179" s="54"/>
      <c r="L179" s="54"/>
      <c r="M179" s="54"/>
      <c r="N179" s="54"/>
      <c r="O179" s="54"/>
      <c r="P179" s="54"/>
      <c r="Q179" s="56"/>
      <c r="R179" s="71" t="str">
        <f>IF(PlanMegVeiklos[[#This Row],[Mėginių ėmimo vietos pavadinimas ]]&lt;&gt;"",SUM(PlanMegVeiklos[[#This Row],[1]:[12]]),"")</f>
        <v/>
      </c>
    </row>
    <row r="180" spans="2:18" ht="17.600000000000001" x14ac:dyDescent="0.4">
      <c r="B180" s="73" t="str">
        <f ca="1">IF(PlanMegVeiklos[[#This Row],[Mėginių ėmimo vietos pavadinimas ]]="","",IF(ROW()=12,1,MAX(INDIRECT("B12:B"&amp;ROW()-1))+1))</f>
        <v/>
      </c>
      <c r="C180" s="90"/>
      <c r="D180" s="88"/>
      <c r="E180" s="87"/>
      <c r="F180" s="54"/>
      <c r="G180" s="54"/>
      <c r="H180" s="54"/>
      <c r="I180" s="54"/>
      <c r="J180" s="54"/>
      <c r="K180" s="54"/>
      <c r="L180" s="54"/>
      <c r="M180" s="54"/>
      <c r="N180" s="54"/>
      <c r="O180" s="54"/>
      <c r="P180" s="54"/>
      <c r="Q180" s="56"/>
      <c r="R180" s="71" t="str">
        <f>IF(PlanMegVeiklos[[#This Row],[Mėginių ėmimo vietos pavadinimas ]]&lt;&gt;"",SUM(PlanMegVeiklos[[#This Row],[1]:[12]]),"")</f>
        <v/>
      </c>
    </row>
    <row r="181" spans="2:18" ht="17.600000000000001" x14ac:dyDescent="0.4">
      <c r="B181" s="73" t="str">
        <f ca="1">IF(PlanMegVeiklos[[#This Row],[Mėginių ėmimo vietos pavadinimas ]]="","",IF(ROW()=12,1,MAX(INDIRECT("B12:B"&amp;ROW()-1))+1))</f>
        <v/>
      </c>
      <c r="C181" s="90"/>
      <c r="D181" s="88"/>
      <c r="E181" s="87"/>
      <c r="F181" s="54"/>
      <c r="G181" s="54"/>
      <c r="H181" s="54"/>
      <c r="I181" s="54"/>
      <c r="J181" s="54"/>
      <c r="K181" s="54"/>
      <c r="L181" s="54"/>
      <c r="M181" s="54"/>
      <c r="N181" s="54"/>
      <c r="O181" s="54"/>
      <c r="P181" s="54"/>
      <c r="Q181" s="56"/>
      <c r="R181" s="71" t="str">
        <f>IF(PlanMegVeiklos[[#This Row],[Mėginių ėmimo vietos pavadinimas ]]&lt;&gt;"",SUM(PlanMegVeiklos[[#This Row],[1]:[12]]),"")</f>
        <v/>
      </c>
    </row>
    <row r="182" spans="2:18" ht="17.600000000000001" x14ac:dyDescent="0.4">
      <c r="B182" s="73" t="str">
        <f ca="1">IF(PlanMegVeiklos[[#This Row],[Mėginių ėmimo vietos pavadinimas ]]="","",IF(ROW()=12,1,MAX(INDIRECT("B12:B"&amp;ROW()-1))+1))</f>
        <v/>
      </c>
      <c r="C182" s="90"/>
      <c r="D182" s="88"/>
      <c r="E182" s="87"/>
      <c r="F182" s="54"/>
      <c r="G182" s="54"/>
      <c r="H182" s="54"/>
      <c r="I182" s="54"/>
      <c r="J182" s="54"/>
      <c r="K182" s="54"/>
      <c r="L182" s="54"/>
      <c r="M182" s="54"/>
      <c r="N182" s="54"/>
      <c r="O182" s="54"/>
      <c r="P182" s="54"/>
      <c r="Q182" s="56"/>
      <c r="R182" s="71" t="str">
        <f>IF(PlanMegVeiklos[[#This Row],[Mėginių ėmimo vietos pavadinimas ]]&lt;&gt;"",SUM(PlanMegVeiklos[[#This Row],[1]:[12]]),"")</f>
        <v/>
      </c>
    </row>
    <row r="183" spans="2:18" ht="17.600000000000001" x14ac:dyDescent="0.4">
      <c r="B183" s="73" t="str">
        <f ca="1">IF(PlanMegVeiklos[[#This Row],[Mėginių ėmimo vietos pavadinimas ]]="","",IF(ROW()=12,1,MAX(INDIRECT("B12:B"&amp;ROW()-1))+1))</f>
        <v/>
      </c>
      <c r="C183" s="90"/>
      <c r="D183" s="88"/>
      <c r="E183" s="87"/>
      <c r="F183" s="54"/>
      <c r="G183" s="54"/>
      <c r="H183" s="54"/>
      <c r="I183" s="54"/>
      <c r="J183" s="54"/>
      <c r="K183" s="54"/>
      <c r="L183" s="54"/>
      <c r="M183" s="54"/>
      <c r="N183" s="54"/>
      <c r="O183" s="54"/>
      <c r="P183" s="54"/>
      <c r="Q183" s="56"/>
      <c r="R183" s="71" t="str">
        <f>IF(PlanMegVeiklos[[#This Row],[Mėginių ėmimo vietos pavadinimas ]]&lt;&gt;"",SUM(PlanMegVeiklos[[#This Row],[1]:[12]]),"")</f>
        <v/>
      </c>
    </row>
    <row r="184" spans="2:18" ht="17.600000000000001" x14ac:dyDescent="0.4">
      <c r="B184" s="73" t="str">
        <f ca="1">IF(PlanMegVeiklos[[#This Row],[Mėginių ėmimo vietos pavadinimas ]]="","",IF(ROW()=12,1,MAX(INDIRECT("B12:B"&amp;ROW()-1))+1))</f>
        <v/>
      </c>
      <c r="C184" s="90"/>
      <c r="D184" s="88"/>
      <c r="E184" s="87"/>
      <c r="F184" s="54"/>
      <c r="G184" s="54"/>
      <c r="H184" s="54"/>
      <c r="I184" s="54"/>
      <c r="J184" s="54"/>
      <c r="K184" s="54"/>
      <c r="L184" s="54"/>
      <c r="M184" s="54"/>
      <c r="N184" s="54"/>
      <c r="O184" s="54"/>
      <c r="P184" s="54"/>
      <c r="Q184" s="56"/>
      <c r="R184" s="71" t="str">
        <f>IF(PlanMegVeiklos[[#This Row],[Mėginių ėmimo vietos pavadinimas ]]&lt;&gt;"",SUM(PlanMegVeiklos[[#This Row],[1]:[12]]),"")</f>
        <v/>
      </c>
    </row>
    <row r="185" spans="2:18" ht="17.600000000000001" x14ac:dyDescent="0.4">
      <c r="B185" s="73" t="str">
        <f ca="1">IF(PlanMegVeiklos[[#This Row],[Mėginių ėmimo vietos pavadinimas ]]="","",IF(ROW()=12,1,MAX(INDIRECT("B12:B"&amp;ROW()-1))+1))</f>
        <v/>
      </c>
      <c r="C185" s="90"/>
      <c r="D185" s="88"/>
      <c r="E185" s="87"/>
      <c r="F185" s="54"/>
      <c r="G185" s="54"/>
      <c r="H185" s="54"/>
      <c r="I185" s="54"/>
      <c r="J185" s="54"/>
      <c r="K185" s="54"/>
      <c r="L185" s="54"/>
      <c r="M185" s="54"/>
      <c r="N185" s="54"/>
      <c r="O185" s="54"/>
      <c r="P185" s="54"/>
      <c r="Q185" s="56"/>
      <c r="R185" s="71" t="str">
        <f>IF(PlanMegVeiklos[[#This Row],[Mėginių ėmimo vietos pavadinimas ]]&lt;&gt;"",SUM(PlanMegVeiklos[[#This Row],[1]:[12]]),"")</f>
        <v/>
      </c>
    </row>
    <row r="186" spans="2:18" ht="17.600000000000001" x14ac:dyDescent="0.4">
      <c r="B186" s="73" t="str">
        <f ca="1">IF(PlanMegVeiklos[[#This Row],[Mėginių ėmimo vietos pavadinimas ]]="","",IF(ROW()=12,1,MAX(INDIRECT("B12:B"&amp;ROW()-1))+1))</f>
        <v/>
      </c>
      <c r="C186" s="90"/>
      <c r="D186" s="88"/>
      <c r="E186" s="87"/>
      <c r="F186" s="54"/>
      <c r="G186" s="54"/>
      <c r="H186" s="54"/>
      <c r="I186" s="54"/>
      <c r="J186" s="54"/>
      <c r="K186" s="54"/>
      <c r="L186" s="54"/>
      <c r="M186" s="54"/>
      <c r="N186" s="54"/>
      <c r="O186" s="54"/>
      <c r="P186" s="54"/>
      <c r="Q186" s="56"/>
      <c r="R186" s="71" t="str">
        <f>IF(PlanMegVeiklos[[#This Row],[Mėginių ėmimo vietos pavadinimas ]]&lt;&gt;"",SUM(PlanMegVeiklos[[#This Row],[1]:[12]]),"")</f>
        <v/>
      </c>
    </row>
    <row r="187" spans="2:18" ht="17.600000000000001" x14ac:dyDescent="0.4">
      <c r="B187" s="73" t="str">
        <f ca="1">IF(PlanMegVeiklos[[#This Row],[Mėginių ėmimo vietos pavadinimas ]]="","",IF(ROW()=12,1,MAX(INDIRECT("B12:B"&amp;ROW()-1))+1))</f>
        <v/>
      </c>
      <c r="C187" s="90"/>
      <c r="D187" s="88"/>
      <c r="E187" s="87"/>
      <c r="F187" s="54"/>
      <c r="G187" s="54"/>
      <c r="H187" s="54"/>
      <c r="I187" s="54"/>
      <c r="J187" s="54"/>
      <c r="K187" s="54"/>
      <c r="L187" s="54"/>
      <c r="M187" s="54"/>
      <c r="N187" s="54"/>
      <c r="O187" s="54"/>
      <c r="P187" s="54"/>
      <c r="Q187" s="56"/>
      <c r="R187" s="71" t="str">
        <f>IF(PlanMegVeiklos[[#This Row],[Mėginių ėmimo vietos pavadinimas ]]&lt;&gt;"",SUM(PlanMegVeiklos[[#This Row],[1]:[12]]),"")</f>
        <v/>
      </c>
    </row>
    <row r="188" spans="2:18" ht="17.600000000000001" x14ac:dyDescent="0.4">
      <c r="B188" s="73" t="str">
        <f ca="1">IF(PlanMegVeiklos[[#This Row],[Mėginių ėmimo vietos pavadinimas ]]="","",IF(ROW()=12,1,MAX(INDIRECT("B12:B"&amp;ROW()-1))+1))</f>
        <v/>
      </c>
      <c r="C188" s="90"/>
      <c r="D188" s="88"/>
      <c r="E188" s="87"/>
      <c r="F188" s="54"/>
      <c r="G188" s="54"/>
      <c r="H188" s="54"/>
      <c r="I188" s="54"/>
      <c r="J188" s="54"/>
      <c r="K188" s="54"/>
      <c r="L188" s="54"/>
      <c r="M188" s="54"/>
      <c r="N188" s="54"/>
      <c r="O188" s="54"/>
      <c r="P188" s="54"/>
      <c r="Q188" s="56"/>
      <c r="R188" s="71" t="str">
        <f>IF(PlanMegVeiklos[[#This Row],[Mėginių ėmimo vietos pavadinimas ]]&lt;&gt;"",SUM(PlanMegVeiklos[[#This Row],[1]:[12]]),"")</f>
        <v/>
      </c>
    </row>
    <row r="189" spans="2:18" ht="17.600000000000001" x14ac:dyDescent="0.4">
      <c r="B189" s="73" t="str">
        <f ca="1">IF(PlanMegVeiklos[[#This Row],[Mėginių ėmimo vietos pavadinimas ]]="","",IF(ROW()=12,1,MAX(INDIRECT("B12:B"&amp;ROW()-1))+1))</f>
        <v/>
      </c>
      <c r="C189" s="90"/>
      <c r="D189" s="88"/>
      <c r="E189" s="87"/>
      <c r="F189" s="54"/>
      <c r="G189" s="54"/>
      <c r="H189" s="54"/>
      <c r="I189" s="54"/>
      <c r="J189" s="54"/>
      <c r="K189" s="54"/>
      <c r="L189" s="54"/>
      <c r="M189" s="54"/>
      <c r="N189" s="54"/>
      <c r="O189" s="54"/>
      <c r="P189" s="54"/>
      <c r="Q189" s="56"/>
      <c r="R189" s="71" t="str">
        <f>IF(PlanMegVeiklos[[#This Row],[Mėginių ėmimo vietos pavadinimas ]]&lt;&gt;"",SUM(PlanMegVeiklos[[#This Row],[1]:[12]]),"")</f>
        <v/>
      </c>
    </row>
    <row r="190" spans="2:18" ht="17.600000000000001" x14ac:dyDescent="0.4">
      <c r="B190" s="73" t="str">
        <f ca="1">IF(PlanMegVeiklos[[#This Row],[Mėginių ėmimo vietos pavadinimas ]]="","",IF(ROW()=12,1,MAX(INDIRECT("B12:B"&amp;ROW()-1))+1))</f>
        <v/>
      </c>
      <c r="C190" s="90"/>
      <c r="D190" s="88"/>
      <c r="E190" s="87"/>
      <c r="F190" s="54"/>
      <c r="G190" s="54"/>
      <c r="H190" s="54"/>
      <c r="I190" s="54"/>
      <c r="J190" s="54"/>
      <c r="K190" s="54"/>
      <c r="L190" s="54"/>
      <c r="M190" s="54"/>
      <c r="N190" s="54"/>
      <c r="O190" s="54"/>
      <c r="P190" s="54"/>
      <c r="Q190" s="56"/>
      <c r="R190" s="71" t="str">
        <f>IF(PlanMegVeiklos[[#This Row],[Mėginių ėmimo vietos pavadinimas ]]&lt;&gt;"",SUM(PlanMegVeiklos[[#This Row],[1]:[12]]),"")</f>
        <v/>
      </c>
    </row>
    <row r="191" spans="2:18" ht="17.600000000000001" x14ac:dyDescent="0.4">
      <c r="B191" s="73" t="str">
        <f ca="1">IF(PlanMegVeiklos[[#This Row],[Mėginių ėmimo vietos pavadinimas ]]="","",IF(ROW()=12,1,MAX(INDIRECT("B12:B"&amp;ROW()-1))+1))</f>
        <v/>
      </c>
      <c r="C191" s="90"/>
      <c r="D191" s="88"/>
      <c r="E191" s="87"/>
      <c r="F191" s="54"/>
      <c r="G191" s="54"/>
      <c r="H191" s="54"/>
      <c r="I191" s="54"/>
      <c r="J191" s="54"/>
      <c r="K191" s="54"/>
      <c r="L191" s="54"/>
      <c r="M191" s="54"/>
      <c r="N191" s="54"/>
      <c r="O191" s="54"/>
      <c r="P191" s="54"/>
      <c r="Q191" s="56"/>
      <c r="R191" s="71" t="str">
        <f>IF(PlanMegVeiklos[[#This Row],[Mėginių ėmimo vietos pavadinimas ]]&lt;&gt;"",SUM(PlanMegVeiklos[[#This Row],[1]:[12]]),"")</f>
        <v/>
      </c>
    </row>
    <row r="192" spans="2:18" ht="17.600000000000001" x14ac:dyDescent="0.4">
      <c r="B192" s="73" t="str">
        <f ca="1">IF(PlanMegVeiklos[[#This Row],[Mėginių ėmimo vietos pavadinimas ]]="","",IF(ROW()=12,1,MAX(INDIRECT("B12:B"&amp;ROW()-1))+1))</f>
        <v/>
      </c>
      <c r="C192" s="90"/>
      <c r="D192" s="88"/>
      <c r="E192" s="87"/>
      <c r="F192" s="54"/>
      <c r="G192" s="54"/>
      <c r="H192" s="54"/>
      <c r="I192" s="54"/>
      <c r="J192" s="54"/>
      <c r="K192" s="54"/>
      <c r="L192" s="54"/>
      <c r="M192" s="54"/>
      <c r="N192" s="54"/>
      <c r="O192" s="54"/>
      <c r="P192" s="54"/>
      <c r="Q192" s="56"/>
      <c r="R192" s="71" t="str">
        <f>IF(PlanMegVeiklos[[#This Row],[Mėginių ėmimo vietos pavadinimas ]]&lt;&gt;"",SUM(PlanMegVeiklos[[#This Row],[1]:[12]]),"")</f>
        <v/>
      </c>
    </row>
    <row r="193" spans="2:18" ht="17.600000000000001" x14ac:dyDescent="0.4">
      <c r="B193" s="73" t="str">
        <f ca="1">IF(PlanMegVeiklos[[#This Row],[Mėginių ėmimo vietos pavadinimas ]]="","",IF(ROW()=12,1,MAX(INDIRECT("B12:B"&amp;ROW()-1))+1))</f>
        <v/>
      </c>
      <c r="C193" s="90"/>
      <c r="D193" s="88"/>
      <c r="E193" s="87"/>
      <c r="F193" s="54"/>
      <c r="G193" s="54"/>
      <c r="H193" s="54"/>
      <c r="I193" s="54"/>
      <c r="J193" s="54"/>
      <c r="K193" s="54"/>
      <c r="L193" s="54"/>
      <c r="M193" s="54"/>
      <c r="N193" s="54"/>
      <c r="O193" s="54"/>
      <c r="P193" s="54"/>
      <c r="Q193" s="56"/>
      <c r="R193" s="71" t="str">
        <f>IF(PlanMegVeiklos[[#This Row],[Mėginių ėmimo vietos pavadinimas ]]&lt;&gt;"",SUM(PlanMegVeiklos[[#This Row],[1]:[12]]),"")</f>
        <v/>
      </c>
    </row>
    <row r="194" spans="2:18" ht="17.600000000000001" x14ac:dyDescent="0.4">
      <c r="B194" s="73" t="str">
        <f ca="1">IF(PlanMegVeiklos[[#This Row],[Mėginių ėmimo vietos pavadinimas ]]="","",IF(ROW()=12,1,MAX(INDIRECT("B12:B"&amp;ROW()-1))+1))</f>
        <v/>
      </c>
      <c r="C194" s="90"/>
      <c r="D194" s="88"/>
      <c r="E194" s="87"/>
      <c r="F194" s="54"/>
      <c r="G194" s="54"/>
      <c r="H194" s="54"/>
      <c r="I194" s="54"/>
      <c r="J194" s="54"/>
      <c r="K194" s="54"/>
      <c r="L194" s="54"/>
      <c r="M194" s="54"/>
      <c r="N194" s="54"/>
      <c r="O194" s="54"/>
      <c r="P194" s="54"/>
      <c r="Q194" s="56"/>
      <c r="R194" s="71" t="str">
        <f>IF(PlanMegVeiklos[[#This Row],[Mėginių ėmimo vietos pavadinimas ]]&lt;&gt;"",SUM(PlanMegVeiklos[[#This Row],[1]:[12]]),"")</f>
        <v/>
      </c>
    </row>
    <row r="195" spans="2:18" ht="17.600000000000001" x14ac:dyDescent="0.4">
      <c r="B195" s="73" t="str">
        <f ca="1">IF(PlanMegVeiklos[[#This Row],[Mėginių ėmimo vietos pavadinimas ]]="","",IF(ROW()=12,1,MAX(INDIRECT("B12:B"&amp;ROW()-1))+1))</f>
        <v/>
      </c>
      <c r="C195" s="90"/>
      <c r="D195" s="88"/>
      <c r="E195" s="87"/>
      <c r="F195" s="54"/>
      <c r="G195" s="54"/>
      <c r="H195" s="54"/>
      <c r="I195" s="54"/>
      <c r="J195" s="54"/>
      <c r="K195" s="54"/>
      <c r="L195" s="54"/>
      <c r="M195" s="54"/>
      <c r="N195" s="54"/>
      <c r="O195" s="54"/>
      <c r="P195" s="54"/>
      <c r="Q195" s="56"/>
      <c r="R195" s="71" t="str">
        <f>IF(PlanMegVeiklos[[#This Row],[Mėginių ėmimo vietos pavadinimas ]]&lt;&gt;"",SUM(PlanMegVeiklos[[#This Row],[1]:[12]]),"")</f>
        <v/>
      </c>
    </row>
    <row r="196" spans="2:18" ht="17.600000000000001" x14ac:dyDescent="0.4">
      <c r="B196" s="73" t="str">
        <f ca="1">IF(PlanMegVeiklos[[#This Row],[Mėginių ėmimo vietos pavadinimas ]]="","",IF(ROW()=12,1,MAX(INDIRECT("B12:B"&amp;ROW()-1))+1))</f>
        <v/>
      </c>
      <c r="C196" s="90"/>
      <c r="D196" s="88"/>
      <c r="E196" s="87"/>
      <c r="F196" s="54"/>
      <c r="G196" s="54"/>
      <c r="H196" s="54"/>
      <c r="I196" s="54"/>
      <c r="J196" s="54"/>
      <c r="K196" s="54"/>
      <c r="L196" s="54"/>
      <c r="M196" s="54"/>
      <c r="N196" s="54"/>
      <c r="O196" s="54"/>
      <c r="P196" s="54"/>
      <c r="Q196" s="56"/>
      <c r="R196" s="71" t="str">
        <f>IF(PlanMegVeiklos[[#This Row],[Mėginių ėmimo vietos pavadinimas ]]&lt;&gt;"",SUM(PlanMegVeiklos[[#This Row],[1]:[12]]),"")</f>
        <v/>
      </c>
    </row>
    <row r="197" spans="2:18" ht="17.600000000000001" x14ac:dyDescent="0.4">
      <c r="B197" s="73" t="str">
        <f ca="1">IF(PlanMegVeiklos[[#This Row],[Mėginių ėmimo vietos pavadinimas ]]="","",IF(ROW()=12,1,MAX(INDIRECT("B12:B"&amp;ROW()-1))+1))</f>
        <v/>
      </c>
      <c r="C197" s="90"/>
      <c r="D197" s="88"/>
      <c r="E197" s="87"/>
      <c r="F197" s="54"/>
      <c r="G197" s="54"/>
      <c r="H197" s="54"/>
      <c r="I197" s="54"/>
      <c r="J197" s="54"/>
      <c r="K197" s="54"/>
      <c r="L197" s="54"/>
      <c r="M197" s="54"/>
      <c r="N197" s="54"/>
      <c r="O197" s="54"/>
      <c r="P197" s="54"/>
      <c r="Q197" s="56"/>
      <c r="R197" s="71" t="str">
        <f>IF(PlanMegVeiklos[[#This Row],[Mėginių ėmimo vietos pavadinimas ]]&lt;&gt;"",SUM(PlanMegVeiklos[[#This Row],[1]:[12]]),"")</f>
        <v/>
      </c>
    </row>
    <row r="198" spans="2:18" ht="17.600000000000001" x14ac:dyDescent="0.4">
      <c r="B198" s="73" t="str">
        <f ca="1">IF(PlanMegVeiklos[[#This Row],[Mėginių ėmimo vietos pavadinimas ]]="","",IF(ROW()=12,1,MAX(INDIRECT("B12:B"&amp;ROW()-1))+1))</f>
        <v/>
      </c>
      <c r="C198" s="90"/>
      <c r="D198" s="88"/>
      <c r="E198" s="87"/>
      <c r="F198" s="54"/>
      <c r="G198" s="54"/>
      <c r="H198" s="54"/>
      <c r="I198" s="54"/>
      <c r="J198" s="54"/>
      <c r="K198" s="54"/>
      <c r="L198" s="54"/>
      <c r="M198" s="54"/>
      <c r="N198" s="54"/>
      <c r="O198" s="54"/>
      <c r="P198" s="54"/>
      <c r="Q198" s="56"/>
      <c r="R198" s="71" t="str">
        <f>IF(PlanMegVeiklos[[#This Row],[Mėginių ėmimo vietos pavadinimas ]]&lt;&gt;"",SUM(PlanMegVeiklos[[#This Row],[1]:[12]]),"")</f>
        <v/>
      </c>
    </row>
    <row r="199" spans="2:18" ht="17.600000000000001" x14ac:dyDescent="0.4">
      <c r="B199" s="73" t="str">
        <f ca="1">IF(PlanMegVeiklos[[#This Row],[Mėginių ėmimo vietos pavadinimas ]]="","",IF(ROW()=12,1,MAX(INDIRECT("B12:B"&amp;ROW()-1))+1))</f>
        <v/>
      </c>
      <c r="C199" s="90"/>
      <c r="D199" s="88"/>
      <c r="E199" s="87"/>
      <c r="F199" s="54"/>
      <c r="G199" s="54"/>
      <c r="H199" s="54"/>
      <c r="I199" s="54"/>
      <c r="J199" s="54"/>
      <c r="K199" s="54"/>
      <c r="L199" s="54"/>
      <c r="M199" s="54"/>
      <c r="N199" s="54"/>
      <c r="O199" s="54"/>
      <c r="P199" s="54"/>
      <c r="Q199" s="56"/>
      <c r="R199" s="71" t="str">
        <f>IF(PlanMegVeiklos[[#This Row],[Mėginių ėmimo vietos pavadinimas ]]&lt;&gt;"",SUM(PlanMegVeiklos[[#This Row],[1]:[12]]),"")</f>
        <v/>
      </c>
    </row>
    <row r="200" spans="2:18" ht="17.600000000000001" x14ac:dyDescent="0.4">
      <c r="B200" s="73" t="str">
        <f ca="1">IF(PlanMegVeiklos[[#This Row],[Mėginių ėmimo vietos pavadinimas ]]="","",IF(ROW()=12,1,MAX(INDIRECT("B12:B"&amp;ROW()-1))+1))</f>
        <v/>
      </c>
      <c r="C200" s="90"/>
      <c r="D200" s="88"/>
      <c r="E200" s="87"/>
      <c r="F200" s="54"/>
      <c r="G200" s="54"/>
      <c r="H200" s="54"/>
      <c r="I200" s="54"/>
      <c r="J200" s="54"/>
      <c r="K200" s="54"/>
      <c r="L200" s="54"/>
      <c r="M200" s="54"/>
      <c r="N200" s="54"/>
      <c r="O200" s="54"/>
      <c r="P200" s="54"/>
      <c r="Q200" s="56"/>
      <c r="R200" s="71" t="str">
        <f>IF(PlanMegVeiklos[[#This Row],[Mėginių ėmimo vietos pavadinimas ]]&lt;&gt;"",SUM(PlanMegVeiklos[[#This Row],[1]:[12]]),"")</f>
        <v/>
      </c>
    </row>
    <row r="201" spans="2:18" ht="17.600000000000001" x14ac:dyDescent="0.4">
      <c r="B201" s="73" t="str">
        <f ca="1">IF(PlanMegVeiklos[[#This Row],[Mėginių ėmimo vietos pavadinimas ]]="","",IF(ROW()=12,1,MAX(INDIRECT("B12:B"&amp;ROW()-1))+1))</f>
        <v/>
      </c>
      <c r="C201" s="90"/>
      <c r="D201" s="88"/>
      <c r="E201" s="87"/>
      <c r="F201" s="54"/>
      <c r="G201" s="54"/>
      <c r="H201" s="54"/>
      <c r="I201" s="54"/>
      <c r="J201" s="54"/>
      <c r="K201" s="54"/>
      <c r="L201" s="54"/>
      <c r="M201" s="54"/>
      <c r="N201" s="54"/>
      <c r="O201" s="54"/>
      <c r="P201" s="54"/>
      <c r="Q201" s="56"/>
      <c r="R201" s="71" t="str">
        <f>IF(PlanMegVeiklos[[#This Row],[Mėginių ėmimo vietos pavadinimas ]]&lt;&gt;"",SUM(PlanMegVeiklos[[#This Row],[1]:[12]]),"")</f>
        <v/>
      </c>
    </row>
    <row r="202" spans="2:18" ht="17.600000000000001" x14ac:dyDescent="0.4">
      <c r="B202" s="73" t="str">
        <f ca="1">IF(PlanMegVeiklos[[#This Row],[Mėginių ėmimo vietos pavadinimas ]]="","",IF(ROW()=12,1,MAX(INDIRECT("B12:B"&amp;ROW()-1))+1))</f>
        <v/>
      </c>
      <c r="C202" s="90"/>
      <c r="D202" s="88"/>
      <c r="E202" s="87"/>
      <c r="F202" s="54"/>
      <c r="G202" s="54"/>
      <c r="H202" s="54"/>
      <c r="I202" s="54"/>
      <c r="J202" s="54"/>
      <c r="K202" s="54"/>
      <c r="L202" s="54"/>
      <c r="M202" s="54"/>
      <c r="N202" s="54"/>
      <c r="O202" s="54"/>
      <c r="P202" s="54"/>
      <c r="Q202" s="56"/>
      <c r="R202" s="71" t="str">
        <f>IF(PlanMegVeiklos[[#This Row],[Mėginių ėmimo vietos pavadinimas ]]&lt;&gt;"",SUM(PlanMegVeiklos[[#This Row],[1]:[12]]),"")</f>
        <v/>
      </c>
    </row>
    <row r="203" spans="2:18" ht="17.600000000000001" x14ac:dyDescent="0.4">
      <c r="B203" s="73" t="str">
        <f ca="1">IF(PlanMegVeiklos[[#This Row],[Mėginių ėmimo vietos pavadinimas ]]="","",IF(ROW()=12,1,MAX(INDIRECT("B12:B"&amp;ROW()-1))+1))</f>
        <v/>
      </c>
      <c r="C203" s="90"/>
      <c r="D203" s="88"/>
      <c r="E203" s="87"/>
      <c r="F203" s="54"/>
      <c r="G203" s="54"/>
      <c r="H203" s="54"/>
      <c r="I203" s="54"/>
      <c r="J203" s="54"/>
      <c r="K203" s="54"/>
      <c r="L203" s="54"/>
      <c r="M203" s="54"/>
      <c r="N203" s="54"/>
      <c r="O203" s="54"/>
      <c r="P203" s="54"/>
      <c r="Q203" s="56"/>
      <c r="R203" s="71" t="str">
        <f>IF(PlanMegVeiklos[[#This Row],[Mėginių ėmimo vietos pavadinimas ]]&lt;&gt;"",SUM(PlanMegVeiklos[[#This Row],[1]:[12]]),"")</f>
        <v/>
      </c>
    </row>
    <row r="204" spans="2:18" ht="17.600000000000001" x14ac:dyDescent="0.4">
      <c r="B204" s="73" t="str">
        <f ca="1">IF(PlanMegVeiklos[[#This Row],[Mėginių ėmimo vietos pavadinimas ]]="","",IF(ROW()=12,1,MAX(INDIRECT("B12:B"&amp;ROW()-1))+1))</f>
        <v/>
      </c>
      <c r="C204" s="90"/>
      <c r="D204" s="88"/>
      <c r="E204" s="87"/>
      <c r="F204" s="54"/>
      <c r="G204" s="54"/>
      <c r="H204" s="54"/>
      <c r="I204" s="54"/>
      <c r="J204" s="54"/>
      <c r="K204" s="54"/>
      <c r="L204" s="54"/>
      <c r="M204" s="54"/>
      <c r="N204" s="54"/>
      <c r="O204" s="54"/>
      <c r="P204" s="54"/>
      <c r="Q204" s="56"/>
      <c r="R204" s="71" t="str">
        <f>IF(PlanMegVeiklos[[#This Row],[Mėginių ėmimo vietos pavadinimas ]]&lt;&gt;"",SUM(PlanMegVeiklos[[#This Row],[1]:[12]]),"")</f>
        <v/>
      </c>
    </row>
    <row r="205" spans="2:18" ht="17.600000000000001" x14ac:dyDescent="0.4">
      <c r="B205" s="73" t="str">
        <f ca="1">IF(PlanMegVeiklos[[#This Row],[Mėginių ėmimo vietos pavadinimas ]]="","",IF(ROW()=12,1,MAX(INDIRECT("B12:B"&amp;ROW()-1))+1))</f>
        <v/>
      </c>
      <c r="C205" s="90"/>
      <c r="D205" s="88"/>
      <c r="E205" s="87"/>
      <c r="F205" s="54"/>
      <c r="G205" s="54"/>
      <c r="H205" s="54"/>
      <c r="I205" s="54"/>
      <c r="J205" s="54"/>
      <c r="K205" s="54"/>
      <c r="L205" s="54"/>
      <c r="M205" s="54"/>
      <c r="N205" s="54"/>
      <c r="O205" s="54"/>
      <c r="P205" s="54"/>
      <c r="Q205" s="56"/>
      <c r="R205" s="71" t="str">
        <f>IF(PlanMegVeiklos[[#This Row],[Mėginių ėmimo vietos pavadinimas ]]&lt;&gt;"",SUM(PlanMegVeiklos[[#This Row],[1]:[12]]),"")</f>
        <v/>
      </c>
    </row>
    <row r="206" spans="2:18" ht="17.600000000000001" x14ac:dyDescent="0.4">
      <c r="B206" s="73" t="str">
        <f ca="1">IF(PlanMegVeiklos[[#This Row],[Mėginių ėmimo vietos pavadinimas ]]="","",IF(ROW()=12,1,MAX(INDIRECT("B12:B"&amp;ROW()-1))+1))</f>
        <v/>
      </c>
      <c r="C206" s="90"/>
      <c r="D206" s="88"/>
      <c r="E206" s="87"/>
      <c r="F206" s="54"/>
      <c r="G206" s="54"/>
      <c r="H206" s="54"/>
      <c r="I206" s="54"/>
      <c r="J206" s="54"/>
      <c r="K206" s="54"/>
      <c r="L206" s="54"/>
      <c r="M206" s="54"/>
      <c r="N206" s="54"/>
      <c r="O206" s="54"/>
      <c r="P206" s="54"/>
      <c r="Q206" s="56"/>
      <c r="R206" s="71" t="str">
        <f>IF(PlanMegVeiklos[[#This Row],[Mėginių ėmimo vietos pavadinimas ]]&lt;&gt;"",SUM(PlanMegVeiklos[[#This Row],[1]:[12]]),"")</f>
        <v/>
      </c>
    </row>
    <row r="207" spans="2:18" ht="17.600000000000001" x14ac:dyDescent="0.4">
      <c r="B207" s="73" t="str">
        <f ca="1">IF(PlanMegVeiklos[[#This Row],[Mėginių ėmimo vietos pavadinimas ]]="","",IF(ROW()=12,1,MAX(INDIRECT("B12:B"&amp;ROW()-1))+1))</f>
        <v/>
      </c>
      <c r="C207" s="90"/>
      <c r="D207" s="88"/>
      <c r="E207" s="87"/>
      <c r="F207" s="54"/>
      <c r="G207" s="54"/>
      <c r="H207" s="54"/>
      <c r="I207" s="54"/>
      <c r="J207" s="54"/>
      <c r="K207" s="54"/>
      <c r="L207" s="54"/>
      <c r="M207" s="54"/>
      <c r="N207" s="54"/>
      <c r="O207" s="54"/>
      <c r="P207" s="54"/>
      <c r="Q207" s="56"/>
      <c r="R207" s="71" t="str">
        <f>IF(PlanMegVeiklos[[#This Row],[Mėginių ėmimo vietos pavadinimas ]]&lt;&gt;"",SUM(PlanMegVeiklos[[#This Row],[1]:[12]]),"")</f>
        <v/>
      </c>
    </row>
    <row r="208" spans="2:18" ht="17.600000000000001" x14ac:dyDescent="0.4">
      <c r="B208" s="73" t="str">
        <f ca="1">IF(PlanMegVeiklos[[#This Row],[Mėginių ėmimo vietos pavadinimas ]]="","",IF(ROW()=12,1,MAX(INDIRECT("B12:B"&amp;ROW()-1))+1))</f>
        <v/>
      </c>
      <c r="C208" s="90"/>
      <c r="D208" s="88"/>
      <c r="E208" s="87"/>
      <c r="F208" s="54"/>
      <c r="G208" s="54"/>
      <c r="H208" s="54"/>
      <c r="I208" s="54"/>
      <c r="J208" s="54"/>
      <c r="K208" s="54"/>
      <c r="L208" s="54"/>
      <c r="M208" s="54"/>
      <c r="N208" s="54"/>
      <c r="O208" s="54"/>
      <c r="P208" s="54"/>
      <c r="Q208" s="56"/>
      <c r="R208" s="71" t="str">
        <f>IF(PlanMegVeiklos[[#This Row],[Mėginių ėmimo vietos pavadinimas ]]&lt;&gt;"",SUM(PlanMegVeiklos[[#This Row],[1]:[12]]),"")</f>
        <v/>
      </c>
    </row>
    <row r="209" spans="2:18" ht="17.600000000000001" x14ac:dyDescent="0.4">
      <c r="B209" s="73" t="str">
        <f ca="1">IF(PlanMegVeiklos[[#This Row],[Mėginių ėmimo vietos pavadinimas ]]="","",IF(ROW()=12,1,MAX(INDIRECT("B12:B"&amp;ROW()-1))+1))</f>
        <v/>
      </c>
      <c r="C209" s="90"/>
      <c r="D209" s="88"/>
      <c r="E209" s="87"/>
      <c r="F209" s="54"/>
      <c r="G209" s="54"/>
      <c r="H209" s="54"/>
      <c r="I209" s="54"/>
      <c r="J209" s="54"/>
      <c r="K209" s="54"/>
      <c r="L209" s="54"/>
      <c r="M209" s="54"/>
      <c r="N209" s="54"/>
      <c r="O209" s="54"/>
      <c r="P209" s="54"/>
      <c r="Q209" s="56"/>
      <c r="R209" s="71" t="str">
        <f>IF(PlanMegVeiklos[[#This Row],[Mėginių ėmimo vietos pavadinimas ]]&lt;&gt;"",SUM(PlanMegVeiklos[[#This Row],[1]:[12]]),"")</f>
        <v/>
      </c>
    </row>
    <row r="210" spans="2:18" ht="17.600000000000001" x14ac:dyDescent="0.4">
      <c r="B210" s="73" t="str">
        <f ca="1">IF(PlanMegVeiklos[[#This Row],[Mėginių ėmimo vietos pavadinimas ]]="","",IF(ROW()=12,1,MAX(INDIRECT("B12:B"&amp;ROW()-1))+1))</f>
        <v/>
      </c>
      <c r="C210" s="90"/>
      <c r="D210" s="88"/>
      <c r="E210" s="87"/>
      <c r="F210" s="54"/>
      <c r="G210" s="54"/>
      <c r="H210" s="54"/>
      <c r="I210" s="54"/>
      <c r="J210" s="54"/>
      <c r="K210" s="54"/>
      <c r="L210" s="54"/>
      <c r="M210" s="54"/>
      <c r="N210" s="54"/>
      <c r="O210" s="54"/>
      <c r="P210" s="54"/>
      <c r="Q210" s="56"/>
      <c r="R210" s="71" t="str">
        <f>IF(PlanMegVeiklos[[#This Row],[Mėginių ėmimo vietos pavadinimas ]]&lt;&gt;"",SUM(PlanMegVeiklos[[#This Row],[1]:[12]]),"")</f>
        <v/>
      </c>
    </row>
    <row r="211" spans="2:18" ht="17.600000000000001" x14ac:dyDescent="0.4">
      <c r="B211" s="73" t="str">
        <f ca="1">IF(PlanMegVeiklos[[#This Row],[Mėginių ėmimo vietos pavadinimas ]]="","",IF(ROW()=12,1,MAX(INDIRECT("B12:B"&amp;ROW()-1))+1))</f>
        <v/>
      </c>
      <c r="C211" s="90"/>
      <c r="D211" s="88"/>
      <c r="E211" s="87"/>
      <c r="F211" s="54"/>
      <c r="G211" s="54"/>
      <c r="H211" s="54"/>
      <c r="I211" s="54"/>
      <c r="J211" s="54"/>
      <c r="K211" s="54"/>
      <c r="L211" s="54"/>
      <c r="M211" s="54"/>
      <c r="N211" s="54"/>
      <c r="O211" s="54"/>
      <c r="P211" s="54"/>
      <c r="Q211" s="56"/>
      <c r="R211" s="71" t="str">
        <f>IF(PlanMegVeiklos[[#This Row],[Mėginių ėmimo vietos pavadinimas ]]&lt;&gt;"",SUM(PlanMegVeiklos[[#This Row],[1]:[12]]),"")</f>
        <v/>
      </c>
    </row>
    <row r="212" spans="2:18" ht="17.600000000000001" x14ac:dyDescent="0.4">
      <c r="B212" s="73" t="str">
        <f ca="1">IF(PlanMegVeiklos[[#This Row],[Mėginių ėmimo vietos pavadinimas ]]="","",IF(ROW()=12,1,MAX(INDIRECT("B12:B"&amp;ROW()-1))+1))</f>
        <v/>
      </c>
      <c r="C212" s="90"/>
      <c r="D212" s="88"/>
      <c r="E212" s="87"/>
      <c r="F212" s="54"/>
      <c r="G212" s="54"/>
      <c r="H212" s="54"/>
      <c r="I212" s="54"/>
      <c r="J212" s="54"/>
      <c r="K212" s="54"/>
      <c r="L212" s="54"/>
      <c r="M212" s="54"/>
      <c r="N212" s="54"/>
      <c r="O212" s="54"/>
      <c r="P212" s="54"/>
      <c r="Q212" s="56"/>
      <c r="R212" s="71" t="str">
        <f>IF(PlanMegVeiklos[[#This Row],[Mėginių ėmimo vietos pavadinimas ]]&lt;&gt;"",SUM(PlanMegVeiklos[[#This Row],[1]:[12]]),"")</f>
        <v/>
      </c>
    </row>
    <row r="213" spans="2:18" ht="17.600000000000001" x14ac:dyDescent="0.4">
      <c r="B213" s="73" t="str">
        <f ca="1">IF(PlanMegVeiklos[[#This Row],[Mėginių ėmimo vietos pavadinimas ]]="","",IF(ROW()=12,1,MAX(INDIRECT("B12:B"&amp;ROW()-1))+1))</f>
        <v/>
      </c>
      <c r="C213" s="90"/>
      <c r="D213" s="88"/>
      <c r="E213" s="87"/>
      <c r="F213" s="54"/>
      <c r="G213" s="54"/>
      <c r="H213" s="54"/>
      <c r="I213" s="54"/>
      <c r="J213" s="54"/>
      <c r="K213" s="54"/>
      <c r="L213" s="54"/>
      <c r="M213" s="54"/>
      <c r="N213" s="54"/>
      <c r="O213" s="54"/>
      <c r="P213" s="54"/>
      <c r="Q213" s="56"/>
      <c r="R213" s="71" t="str">
        <f>IF(PlanMegVeiklos[[#This Row],[Mėginių ėmimo vietos pavadinimas ]]&lt;&gt;"",SUM(PlanMegVeiklos[[#This Row],[1]:[12]]),"")</f>
        <v/>
      </c>
    </row>
    <row r="214" spans="2:18" ht="17.600000000000001" x14ac:dyDescent="0.4">
      <c r="B214" s="73" t="str">
        <f ca="1">IF(PlanMegVeiklos[[#This Row],[Mėginių ėmimo vietos pavadinimas ]]="","",IF(ROW()=12,1,MAX(INDIRECT("B12:B"&amp;ROW()-1))+1))</f>
        <v/>
      </c>
      <c r="C214" s="90"/>
      <c r="D214" s="88"/>
      <c r="E214" s="87"/>
      <c r="F214" s="54"/>
      <c r="G214" s="54"/>
      <c r="H214" s="54"/>
      <c r="I214" s="54"/>
      <c r="J214" s="54"/>
      <c r="K214" s="54"/>
      <c r="L214" s="54"/>
      <c r="M214" s="54"/>
      <c r="N214" s="54"/>
      <c r="O214" s="54"/>
      <c r="P214" s="54"/>
      <c r="Q214" s="56"/>
      <c r="R214" s="71" t="str">
        <f>IF(PlanMegVeiklos[[#This Row],[Mėginių ėmimo vietos pavadinimas ]]&lt;&gt;"",SUM(PlanMegVeiklos[[#This Row],[1]:[12]]),"")</f>
        <v/>
      </c>
    </row>
    <row r="215" spans="2:18" ht="17.600000000000001" x14ac:dyDescent="0.4">
      <c r="B215" s="73" t="str">
        <f ca="1">IF(PlanMegVeiklos[[#This Row],[Mėginių ėmimo vietos pavadinimas ]]="","",IF(ROW()=12,1,MAX(INDIRECT("B12:B"&amp;ROW()-1))+1))</f>
        <v/>
      </c>
      <c r="C215" s="90"/>
      <c r="D215" s="88"/>
      <c r="E215" s="87"/>
      <c r="F215" s="54"/>
      <c r="G215" s="54"/>
      <c r="H215" s="54"/>
      <c r="I215" s="54"/>
      <c r="J215" s="54"/>
      <c r="K215" s="54"/>
      <c r="L215" s="54"/>
      <c r="M215" s="54"/>
      <c r="N215" s="54"/>
      <c r="O215" s="54"/>
      <c r="P215" s="54"/>
      <c r="Q215" s="56"/>
      <c r="R215" s="71" t="str">
        <f>IF(PlanMegVeiklos[[#This Row],[Mėginių ėmimo vietos pavadinimas ]]&lt;&gt;"",SUM(PlanMegVeiklos[[#This Row],[1]:[12]]),"")</f>
        <v/>
      </c>
    </row>
    <row r="216" spans="2:18" ht="17.600000000000001" x14ac:dyDescent="0.4">
      <c r="B216" s="73" t="str">
        <f ca="1">IF(PlanMegVeiklos[[#This Row],[Mėginių ėmimo vietos pavadinimas ]]="","",IF(ROW()=12,1,MAX(INDIRECT("B12:B"&amp;ROW()-1))+1))</f>
        <v/>
      </c>
      <c r="C216" s="90"/>
      <c r="D216" s="88"/>
      <c r="E216" s="87"/>
      <c r="F216" s="54"/>
      <c r="G216" s="54"/>
      <c r="H216" s="54"/>
      <c r="I216" s="54"/>
      <c r="J216" s="54"/>
      <c r="K216" s="54"/>
      <c r="L216" s="54"/>
      <c r="M216" s="54"/>
      <c r="N216" s="54"/>
      <c r="O216" s="54"/>
      <c r="P216" s="54"/>
      <c r="Q216" s="56"/>
      <c r="R216" s="71" t="str">
        <f>IF(PlanMegVeiklos[[#This Row],[Mėginių ėmimo vietos pavadinimas ]]&lt;&gt;"",SUM(PlanMegVeiklos[[#This Row],[1]:[12]]),"")</f>
        <v/>
      </c>
    </row>
    <row r="217" spans="2:18" ht="17.600000000000001" x14ac:dyDescent="0.4">
      <c r="B217" s="73" t="str">
        <f ca="1">IF(PlanMegVeiklos[[#This Row],[Mėginių ėmimo vietos pavadinimas ]]="","",IF(ROW()=12,1,MAX(INDIRECT("B12:B"&amp;ROW()-1))+1))</f>
        <v/>
      </c>
      <c r="C217" s="90"/>
      <c r="D217" s="88"/>
      <c r="E217" s="87"/>
      <c r="F217" s="54"/>
      <c r="G217" s="54"/>
      <c r="H217" s="54"/>
      <c r="I217" s="54"/>
      <c r="J217" s="54"/>
      <c r="K217" s="54"/>
      <c r="L217" s="54"/>
      <c r="M217" s="54"/>
      <c r="N217" s="54"/>
      <c r="O217" s="54"/>
      <c r="P217" s="54"/>
      <c r="Q217" s="56"/>
      <c r="R217" s="71" t="str">
        <f>IF(PlanMegVeiklos[[#This Row],[Mėginių ėmimo vietos pavadinimas ]]&lt;&gt;"",SUM(PlanMegVeiklos[[#This Row],[1]:[12]]),"")</f>
        <v/>
      </c>
    </row>
    <row r="218" spans="2:18" ht="17.600000000000001" x14ac:dyDescent="0.4">
      <c r="B218" s="73" t="str">
        <f ca="1">IF(PlanMegVeiklos[[#This Row],[Mėginių ėmimo vietos pavadinimas ]]="","",IF(ROW()=12,1,MAX(INDIRECT("B12:B"&amp;ROW()-1))+1))</f>
        <v/>
      </c>
      <c r="C218" s="90"/>
      <c r="D218" s="88"/>
      <c r="E218" s="87"/>
      <c r="F218" s="54"/>
      <c r="G218" s="54"/>
      <c r="H218" s="54"/>
      <c r="I218" s="54"/>
      <c r="J218" s="54"/>
      <c r="K218" s="54"/>
      <c r="L218" s="54"/>
      <c r="M218" s="54"/>
      <c r="N218" s="54"/>
      <c r="O218" s="54"/>
      <c r="P218" s="54"/>
      <c r="Q218" s="56"/>
      <c r="R218" s="71" t="str">
        <f>IF(PlanMegVeiklos[[#This Row],[Mėginių ėmimo vietos pavadinimas ]]&lt;&gt;"",SUM(PlanMegVeiklos[[#This Row],[1]:[12]]),"")</f>
        <v/>
      </c>
    </row>
    <row r="219" spans="2:18" ht="17.600000000000001" x14ac:dyDescent="0.4">
      <c r="B219" s="73" t="str">
        <f ca="1">IF(PlanMegVeiklos[[#This Row],[Mėginių ėmimo vietos pavadinimas ]]="","",IF(ROW()=12,1,MAX(INDIRECT("B12:B"&amp;ROW()-1))+1))</f>
        <v/>
      </c>
      <c r="C219" s="90"/>
      <c r="D219" s="88"/>
      <c r="E219" s="87"/>
      <c r="F219" s="54"/>
      <c r="G219" s="54"/>
      <c r="H219" s="54"/>
      <c r="I219" s="54"/>
      <c r="J219" s="54"/>
      <c r="K219" s="54"/>
      <c r="L219" s="54"/>
      <c r="M219" s="54"/>
      <c r="N219" s="54"/>
      <c r="O219" s="54"/>
      <c r="P219" s="54"/>
      <c r="Q219" s="56"/>
      <c r="R219" s="71" t="str">
        <f>IF(PlanMegVeiklos[[#This Row],[Mėginių ėmimo vietos pavadinimas ]]&lt;&gt;"",SUM(PlanMegVeiklos[[#This Row],[1]:[12]]),"")</f>
        <v/>
      </c>
    </row>
    <row r="220" spans="2:18" ht="17.600000000000001" x14ac:dyDescent="0.4">
      <c r="B220" s="73" t="str">
        <f ca="1">IF(PlanMegVeiklos[[#This Row],[Mėginių ėmimo vietos pavadinimas ]]="","",IF(ROW()=12,1,MAX(INDIRECT("B12:B"&amp;ROW()-1))+1))</f>
        <v/>
      </c>
      <c r="C220" s="90"/>
      <c r="D220" s="88"/>
      <c r="E220" s="87"/>
      <c r="F220" s="54"/>
      <c r="G220" s="54"/>
      <c r="H220" s="54"/>
      <c r="I220" s="54"/>
      <c r="J220" s="54"/>
      <c r="K220" s="54"/>
      <c r="L220" s="54"/>
      <c r="M220" s="54"/>
      <c r="N220" s="54"/>
      <c r="O220" s="54"/>
      <c r="P220" s="54"/>
      <c r="Q220" s="56"/>
      <c r="R220" s="71" t="str">
        <f>IF(PlanMegVeiklos[[#This Row],[Mėginių ėmimo vietos pavadinimas ]]&lt;&gt;"",SUM(PlanMegVeiklos[[#This Row],[1]:[12]]),"")</f>
        <v/>
      </c>
    </row>
    <row r="221" spans="2:18" ht="17.600000000000001" x14ac:dyDescent="0.4">
      <c r="B221" s="73" t="str">
        <f ca="1">IF(PlanMegVeiklos[[#This Row],[Mėginių ėmimo vietos pavadinimas ]]="","",IF(ROW()=12,1,MAX(INDIRECT("B12:B"&amp;ROW()-1))+1))</f>
        <v/>
      </c>
      <c r="C221" s="90"/>
      <c r="D221" s="88"/>
      <c r="E221" s="87"/>
      <c r="F221" s="54"/>
      <c r="G221" s="54"/>
      <c r="H221" s="54"/>
      <c r="I221" s="54"/>
      <c r="J221" s="54"/>
      <c r="K221" s="54"/>
      <c r="L221" s="54"/>
      <c r="M221" s="54"/>
      <c r="N221" s="54"/>
      <c r="O221" s="54"/>
      <c r="P221" s="54"/>
      <c r="Q221" s="56"/>
      <c r="R221" s="71" t="str">
        <f>IF(PlanMegVeiklos[[#This Row],[Mėginių ėmimo vietos pavadinimas ]]&lt;&gt;"",SUM(PlanMegVeiklos[[#This Row],[1]:[12]]),"")</f>
        <v/>
      </c>
    </row>
    <row r="222" spans="2:18" ht="17.600000000000001" x14ac:dyDescent="0.4">
      <c r="B222" s="73" t="str">
        <f ca="1">IF(PlanMegVeiklos[[#This Row],[Mėginių ėmimo vietos pavadinimas ]]="","",IF(ROW()=12,1,MAX(INDIRECT("B12:B"&amp;ROW()-1))+1))</f>
        <v/>
      </c>
      <c r="C222" s="90"/>
      <c r="D222" s="88"/>
      <c r="E222" s="87"/>
      <c r="F222" s="54"/>
      <c r="G222" s="54"/>
      <c r="H222" s="54"/>
      <c r="I222" s="54"/>
      <c r="J222" s="54"/>
      <c r="K222" s="54"/>
      <c r="L222" s="54"/>
      <c r="M222" s="54"/>
      <c r="N222" s="54"/>
      <c r="O222" s="54"/>
      <c r="P222" s="54"/>
      <c r="Q222" s="56"/>
      <c r="R222" s="71" t="str">
        <f>IF(PlanMegVeiklos[[#This Row],[Mėginių ėmimo vietos pavadinimas ]]&lt;&gt;"",SUM(PlanMegVeiklos[[#This Row],[1]:[12]]),"")</f>
        <v/>
      </c>
    </row>
    <row r="223" spans="2:18" ht="17.600000000000001" x14ac:dyDescent="0.4">
      <c r="B223" s="73" t="str">
        <f ca="1">IF(PlanMegVeiklos[[#This Row],[Mėginių ėmimo vietos pavadinimas ]]="","",IF(ROW()=12,1,MAX(INDIRECT("B12:B"&amp;ROW()-1))+1))</f>
        <v/>
      </c>
      <c r="C223" s="90"/>
      <c r="D223" s="88"/>
      <c r="E223" s="87"/>
      <c r="F223" s="54"/>
      <c r="G223" s="54"/>
      <c r="H223" s="54"/>
      <c r="I223" s="54"/>
      <c r="J223" s="54"/>
      <c r="K223" s="54"/>
      <c r="L223" s="54"/>
      <c r="M223" s="54"/>
      <c r="N223" s="54"/>
      <c r="O223" s="54"/>
      <c r="P223" s="54"/>
      <c r="Q223" s="56"/>
      <c r="R223" s="71" t="str">
        <f>IF(PlanMegVeiklos[[#This Row],[Mėginių ėmimo vietos pavadinimas ]]&lt;&gt;"",SUM(PlanMegVeiklos[[#This Row],[1]:[12]]),"")</f>
        <v/>
      </c>
    </row>
    <row r="224" spans="2:18" ht="17.600000000000001" x14ac:dyDescent="0.4">
      <c r="B224" s="73" t="str">
        <f ca="1">IF(PlanMegVeiklos[[#This Row],[Mėginių ėmimo vietos pavadinimas ]]="","",IF(ROW()=12,1,MAX(INDIRECT("B12:B"&amp;ROW()-1))+1))</f>
        <v/>
      </c>
      <c r="C224" s="90"/>
      <c r="D224" s="88"/>
      <c r="E224" s="87"/>
      <c r="F224" s="54"/>
      <c r="G224" s="54"/>
      <c r="H224" s="54"/>
      <c r="I224" s="54"/>
      <c r="J224" s="54"/>
      <c r="K224" s="54"/>
      <c r="L224" s="54"/>
      <c r="M224" s="54"/>
      <c r="N224" s="54"/>
      <c r="O224" s="54"/>
      <c r="P224" s="54"/>
      <c r="Q224" s="56"/>
      <c r="R224" s="71" t="str">
        <f>IF(PlanMegVeiklos[[#This Row],[Mėginių ėmimo vietos pavadinimas ]]&lt;&gt;"",SUM(PlanMegVeiklos[[#This Row],[1]:[12]]),"")</f>
        <v/>
      </c>
    </row>
    <row r="225" spans="2:18" ht="17.600000000000001" x14ac:dyDescent="0.4">
      <c r="B225" s="73" t="str">
        <f ca="1">IF(PlanMegVeiklos[[#This Row],[Mėginių ėmimo vietos pavadinimas ]]="","",IF(ROW()=12,1,MAX(INDIRECT("B12:B"&amp;ROW()-1))+1))</f>
        <v/>
      </c>
      <c r="C225" s="90"/>
      <c r="D225" s="88"/>
      <c r="E225" s="87"/>
      <c r="F225" s="54"/>
      <c r="G225" s="54"/>
      <c r="H225" s="54"/>
      <c r="I225" s="54"/>
      <c r="J225" s="54"/>
      <c r="K225" s="54"/>
      <c r="L225" s="54"/>
      <c r="M225" s="54"/>
      <c r="N225" s="54"/>
      <c r="O225" s="54"/>
      <c r="P225" s="54"/>
      <c r="Q225" s="56"/>
      <c r="R225" s="71" t="str">
        <f>IF(PlanMegVeiklos[[#This Row],[Mėginių ėmimo vietos pavadinimas ]]&lt;&gt;"",SUM(PlanMegVeiklos[[#This Row],[1]:[12]]),"")</f>
        <v/>
      </c>
    </row>
    <row r="226" spans="2:18" ht="17.600000000000001" x14ac:dyDescent="0.4">
      <c r="B226" s="73" t="str">
        <f ca="1">IF(PlanMegVeiklos[[#This Row],[Mėginių ėmimo vietos pavadinimas ]]="","",IF(ROW()=12,1,MAX(INDIRECT("B12:B"&amp;ROW()-1))+1))</f>
        <v/>
      </c>
      <c r="C226" s="90"/>
      <c r="D226" s="88"/>
      <c r="E226" s="87"/>
      <c r="F226" s="54"/>
      <c r="G226" s="54"/>
      <c r="H226" s="54"/>
      <c r="I226" s="54"/>
      <c r="J226" s="54"/>
      <c r="K226" s="54"/>
      <c r="L226" s="54"/>
      <c r="M226" s="54"/>
      <c r="N226" s="54"/>
      <c r="O226" s="54"/>
      <c r="P226" s="54"/>
      <c r="Q226" s="56"/>
      <c r="R226" s="71" t="str">
        <f>IF(PlanMegVeiklos[[#This Row],[Mėginių ėmimo vietos pavadinimas ]]&lt;&gt;"",SUM(PlanMegVeiklos[[#This Row],[1]:[12]]),"")</f>
        <v/>
      </c>
    </row>
    <row r="227" spans="2:18" ht="17.600000000000001" x14ac:dyDescent="0.4">
      <c r="B227" s="73" t="str">
        <f ca="1">IF(PlanMegVeiklos[[#This Row],[Mėginių ėmimo vietos pavadinimas ]]="","",IF(ROW()=12,1,MAX(INDIRECT("B12:B"&amp;ROW()-1))+1))</f>
        <v/>
      </c>
      <c r="C227" s="90"/>
      <c r="D227" s="88"/>
      <c r="E227" s="87"/>
      <c r="F227" s="54"/>
      <c r="G227" s="54"/>
      <c r="H227" s="54"/>
      <c r="I227" s="54"/>
      <c r="J227" s="54"/>
      <c r="K227" s="54"/>
      <c r="L227" s="54"/>
      <c r="M227" s="54"/>
      <c r="N227" s="54"/>
      <c r="O227" s="54"/>
      <c r="P227" s="54"/>
      <c r="Q227" s="56"/>
      <c r="R227" s="71" t="str">
        <f>IF(PlanMegVeiklos[[#This Row],[Mėginių ėmimo vietos pavadinimas ]]&lt;&gt;"",SUM(PlanMegVeiklos[[#This Row],[1]:[12]]),"")</f>
        <v/>
      </c>
    </row>
    <row r="228" spans="2:18" ht="17.600000000000001" x14ac:dyDescent="0.4">
      <c r="B228" s="73" t="str">
        <f ca="1">IF(PlanMegVeiklos[[#This Row],[Mėginių ėmimo vietos pavadinimas ]]="","",IF(ROW()=12,1,MAX(INDIRECT("B12:B"&amp;ROW()-1))+1))</f>
        <v/>
      </c>
      <c r="C228" s="90"/>
      <c r="D228" s="88"/>
      <c r="E228" s="87"/>
      <c r="F228" s="54"/>
      <c r="G228" s="54"/>
      <c r="H228" s="54"/>
      <c r="I228" s="54"/>
      <c r="J228" s="54"/>
      <c r="K228" s="54"/>
      <c r="L228" s="54"/>
      <c r="M228" s="54"/>
      <c r="N228" s="54"/>
      <c r="O228" s="54"/>
      <c r="P228" s="54"/>
      <c r="Q228" s="56"/>
      <c r="R228" s="71" t="str">
        <f>IF(PlanMegVeiklos[[#This Row],[Mėginių ėmimo vietos pavadinimas ]]&lt;&gt;"",SUM(PlanMegVeiklos[[#This Row],[1]:[12]]),"")</f>
        <v/>
      </c>
    </row>
    <row r="229" spans="2:18" ht="17.600000000000001" x14ac:dyDescent="0.4">
      <c r="B229" s="73" t="str">
        <f ca="1">IF(PlanMegVeiklos[[#This Row],[Mėginių ėmimo vietos pavadinimas ]]="","",IF(ROW()=12,1,MAX(INDIRECT("B12:B"&amp;ROW()-1))+1))</f>
        <v/>
      </c>
      <c r="C229" s="90"/>
      <c r="D229" s="88"/>
      <c r="E229" s="87"/>
      <c r="F229" s="54"/>
      <c r="G229" s="54"/>
      <c r="H229" s="54"/>
      <c r="I229" s="54"/>
      <c r="J229" s="54"/>
      <c r="K229" s="54"/>
      <c r="L229" s="54"/>
      <c r="M229" s="54"/>
      <c r="N229" s="54"/>
      <c r="O229" s="54"/>
      <c r="P229" s="54"/>
      <c r="Q229" s="56"/>
      <c r="R229" s="71" t="str">
        <f>IF(PlanMegVeiklos[[#This Row],[Mėginių ėmimo vietos pavadinimas ]]&lt;&gt;"",SUM(PlanMegVeiklos[[#This Row],[1]:[12]]),"")</f>
        <v/>
      </c>
    </row>
    <row r="230" spans="2:18" ht="17.600000000000001" x14ac:dyDescent="0.4">
      <c r="B230" s="73" t="str">
        <f ca="1">IF(PlanMegVeiklos[[#This Row],[Mėginių ėmimo vietos pavadinimas ]]="","",IF(ROW()=12,1,MAX(INDIRECT("B12:B"&amp;ROW()-1))+1))</f>
        <v/>
      </c>
      <c r="C230" s="90"/>
      <c r="D230" s="88"/>
      <c r="E230" s="87"/>
      <c r="F230" s="54"/>
      <c r="G230" s="54"/>
      <c r="H230" s="54"/>
      <c r="I230" s="54"/>
      <c r="J230" s="54"/>
      <c r="K230" s="54"/>
      <c r="L230" s="54"/>
      <c r="M230" s="54"/>
      <c r="N230" s="54"/>
      <c r="O230" s="54"/>
      <c r="P230" s="54"/>
      <c r="Q230" s="56"/>
      <c r="R230" s="71" t="str">
        <f>IF(PlanMegVeiklos[[#This Row],[Mėginių ėmimo vietos pavadinimas ]]&lt;&gt;"",SUM(PlanMegVeiklos[[#This Row],[1]:[12]]),"")</f>
        <v/>
      </c>
    </row>
    <row r="231" spans="2:18" ht="17.600000000000001" x14ac:dyDescent="0.4">
      <c r="B231" s="73" t="str">
        <f ca="1">IF(PlanMegVeiklos[[#This Row],[Mėginių ėmimo vietos pavadinimas ]]="","",IF(ROW()=12,1,MAX(INDIRECT("B12:B"&amp;ROW()-1))+1))</f>
        <v/>
      </c>
      <c r="C231" s="90"/>
      <c r="D231" s="88"/>
      <c r="E231" s="87"/>
      <c r="F231" s="54"/>
      <c r="G231" s="54"/>
      <c r="H231" s="54"/>
      <c r="I231" s="54"/>
      <c r="J231" s="54"/>
      <c r="K231" s="54"/>
      <c r="L231" s="54"/>
      <c r="M231" s="54"/>
      <c r="N231" s="54"/>
      <c r="O231" s="54"/>
      <c r="P231" s="54"/>
      <c r="Q231" s="56"/>
      <c r="R231" s="71" t="str">
        <f>IF(PlanMegVeiklos[[#This Row],[Mėginių ėmimo vietos pavadinimas ]]&lt;&gt;"",SUM(PlanMegVeiklos[[#This Row],[1]:[12]]),"")</f>
        <v/>
      </c>
    </row>
    <row r="232" spans="2:18" ht="17.600000000000001" x14ac:dyDescent="0.4">
      <c r="B232" s="73" t="str">
        <f ca="1">IF(PlanMegVeiklos[[#This Row],[Mėginių ėmimo vietos pavadinimas ]]="","",IF(ROW()=12,1,MAX(INDIRECT("B12:B"&amp;ROW()-1))+1))</f>
        <v/>
      </c>
      <c r="C232" s="90"/>
      <c r="D232" s="88"/>
      <c r="E232" s="87"/>
      <c r="F232" s="54"/>
      <c r="G232" s="54"/>
      <c r="H232" s="54"/>
      <c r="I232" s="54"/>
      <c r="J232" s="54"/>
      <c r="K232" s="54"/>
      <c r="L232" s="54"/>
      <c r="M232" s="54"/>
      <c r="N232" s="54"/>
      <c r="O232" s="54"/>
      <c r="P232" s="54"/>
      <c r="Q232" s="56"/>
      <c r="R232" s="71" t="str">
        <f>IF(PlanMegVeiklos[[#This Row],[Mėginių ėmimo vietos pavadinimas ]]&lt;&gt;"",SUM(PlanMegVeiklos[[#This Row],[1]:[12]]),"")</f>
        <v/>
      </c>
    </row>
    <row r="233" spans="2:18" ht="17.600000000000001" x14ac:dyDescent="0.4">
      <c r="B233" s="73" t="str">
        <f ca="1">IF(PlanMegVeiklos[[#This Row],[Mėginių ėmimo vietos pavadinimas ]]="","",IF(ROW()=12,1,MAX(INDIRECT("B12:B"&amp;ROW()-1))+1))</f>
        <v/>
      </c>
      <c r="C233" s="90"/>
      <c r="D233" s="88"/>
      <c r="E233" s="87"/>
      <c r="F233" s="54"/>
      <c r="G233" s="54"/>
      <c r="H233" s="54"/>
      <c r="I233" s="54"/>
      <c r="J233" s="54"/>
      <c r="K233" s="54"/>
      <c r="L233" s="54"/>
      <c r="M233" s="54"/>
      <c r="N233" s="54"/>
      <c r="O233" s="54"/>
      <c r="P233" s="54"/>
      <c r="Q233" s="56"/>
      <c r="R233" s="71" t="str">
        <f>IF(PlanMegVeiklos[[#This Row],[Mėginių ėmimo vietos pavadinimas ]]&lt;&gt;"",SUM(PlanMegVeiklos[[#This Row],[1]:[12]]),"")</f>
        <v/>
      </c>
    </row>
    <row r="234" spans="2:18" ht="17.600000000000001" x14ac:dyDescent="0.4">
      <c r="B234" s="73" t="str">
        <f ca="1">IF(PlanMegVeiklos[[#This Row],[Mėginių ėmimo vietos pavadinimas ]]="","",IF(ROW()=12,1,MAX(INDIRECT("B12:B"&amp;ROW()-1))+1))</f>
        <v/>
      </c>
      <c r="C234" s="90"/>
      <c r="D234" s="88"/>
      <c r="E234" s="87"/>
      <c r="F234" s="54"/>
      <c r="G234" s="54"/>
      <c r="H234" s="54"/>
      <c r="I234" s="54"/>
      <c r="J234" s="54"/>
      <c r="K234" s="54"/>
      <c r="L234" s="54"/>
      <c r="M234" s="54"/>
      <c r="N234" s="54"/>
      <c r="O234" s="54"/>
      <c r="P234" s="54"/>
      <c r="Q234" s="56"/>
      <c r="R234" s="71" t="str">
        <f>IF(PlanMegVeiklos[[#This Row],[Mėginių ėmimo vietos pavadinimas ]]&lt;&gt;"",SUM(PlanMegVeiklos[[#This Row],[1]:[12]]),"")</f>
        <v/>
      </c>
    </row>
    <row r="235" spans="2:18" ht="17.600000000000001" x14ac:dyDescent="0.4">
      <c r="B235" s="73" t="str">
        <f ca="1">IF(PlanMegVeiklos[[#This Row],[Mėginių ėmimo vietos pavadinimas ]]="","",IF(ROW()=12,1,MAX(INDIRECT("B12:B"&amp;ROW()-1))+1))</f>
        <v/>
      </c>
      <c r="C235" s="90"/>
      <c r="D235" s="88"/>
      <c r="E235" s="87"/>
      <c r="F235" s="54"/>
      <c r="G235" s="54"/>
      <c r="H235" s="54"/>
      <c r="I235" s="54"/>
      <c r="J235" s="54"/>
      <c r="K235" s="54"/>
      <c r="L235" s="54"/>
      <c r="M235" s="54"/>
      <c r="N235" s="54"/>
      <c r="O235" s="54"/>
      <c r="P235" s="54"/>
      <c r="Q235" s="56"/>
      <c r="R235" s="71" t="str">
        <f>IF(PlanMegVeiklos[[#This Row],[Mėginių ėmimo vietos pavadinimas ]]&lt;&gt;"",SUM(PlanMegVeiklos[[#This Row],[1]:[12]]),"")</f>
        <v/>
      </c>
    </row>
    <row r="236" spans="2:18" ht="17.600000000000001" x14ac:dyDescent="0.4">
      <c r="B236" s="73" t="str">
        <f ca="1">IF(PlanMegVeiklos[[#This Row],[Mėginių ėmimo vietos pavadinimas ]]="","",IF(ROW()=12,1,MAX(INDIRECT("B12:B"&amp;ROW()-1))+1))</f>
        <v/>
      </c>
      <c r="C236" s="90"/>
      <c r="D236" s="88"/>
      <c r="E236" s="87"/>
      <c r="F236" s="54"/>
      <c r="G236" s="54"/>
      <c r="H236" s="54"/>
      <c r="I236" s="54"/>
      <c r="J236" s="54"/>
      <c r="K236" s="54"/>
      <c r="L236" s="54"/>
      <c r="M236" s="54"/>
      <c r="N236" s="54"/>
      <c r="O236" s="54"/>
      <c r="P236" s="54"/>
      <c r="Q236" s="56"/>
      <c r="R236" s="71" t="str">
        <f>IF(PlanMegVeiklos[[#This Row],[Mėginių ėmimo vietos pavadinimas ]]&lt;&gt;"",SUM(PlanMegVeiklos[[#This Row],[1]:[12]]),"")</f>
        <v/>
      </c>
    </row>
    <row r="237" spans="2:18" ht="17.600000000000001" x14ac:dyDescent="0.4">
      <c r="B237" s="73" t="str">
        <f ca="1">IF(PlanMegVeiklos[[#This Row],[Mėginių ėmimo vietos pavadinimas ]]="","",IF(ROW()=12,1,MAX(INDIRECT("B12:B"&amp;ROW()-1))+1))</f>
        <v/>
      </c>
      <c r="C237" s="90"/>
      <c r="D237" s="88"/>
      <c r="E237" s="87"/>
      <c r="F237" s="54"/>
      <c r="G237" s="54"/>
      <c r="H237" s="54"/>
      <c r="I237" s="54"/>
      <c r="J237" s="54"/>
      <c r="K237" s="54"/>
      <c r="L237" s="54"/>
      <c r="M237" s="54"/>
      <c r="N237" s="54"/>
      <c r="O237" s="54"/>
      <c r="P237" s="54"/>
      <c r="Q237" s="56"/>
      <c r="R237" s="71" t="str">
        <f>IF(PlanMegVeiklos[[#This Row],[Mėginių ėmimo vietos pavadinimas ]]&lt;&gt;"",SUM(PlanMegVeiklos[[#This Row],[1]:[12]]),"")</f>
        <v/>
      </c>
    </row>
    <row r="238" spans="2:18" ht="17.600000000000001" x14ac:dyDescent="0.4">
      <c r="B238" s="73" t="str">
        <f ca="1">IF(PlanMegVeiklos[[#This Row],[Mėginių ėmimo vietos pavadinimas ]]="","",IF(ROW()=12,1,MAX(INDIRECT("B12:B"&amp;ROW()-1))+1))</f>
        <v/>
      </c>
      <c r="C238" s="90"/>
      <c r="D238" s="88"/>
      <c r="E238" s="87"/>
      <c r="F238" s="54"/>
      <c r="G238" s="54"/>
      <c r="H238" s="54"/>
      <c r="I238" s="54"/>
      <c r="J238" s="54"/>
      <c r="K238" s="54"/>
      <c r="L238" s="54"/>
      <c r="M238" s="54"/>
      <c r="N238" s="54"/>
      <c r="O238" s="54"/>
      <c r="P238" s="54"/>
      <c r="Q238" s="56"/>
      <c r="R238" s="71" t="str">
        <f>IF(PlanMegVeiklos[[#This Row],[Mėginių ėmimo vietos pavadinimas ]]&lt;&gt;"",SUM(PlanMegVeiklos[[#This Row],[1]:[12]]),"")</f>
        <v/>
      </c>
    </row>
    <row r="239" spans="2:18" ht="17.600000000000001" x14ac:dyDescent="0.4">
      <c r="B239" s="73" t="str">
        <f ca="1">IF(PlanMegVeiklos[[#This Row],[Mėginių ėmimo vietos pavadinimas ]]="","",IF(ROW()=12,1,MAX(INDIRECT("B12:B"&amp;ROW()-1))+1))</f>
        <v/>
      </c>
      <c r="C239" s="90"/>
      <c r="D239" s="88"/>
      <c r="E239" s="87"/>
      <c r="F239" s="54"/>
      <c r="G239" s="54"/>
      <c r="H239" s="54"/>
      <c r="I239" s="54"/>
      <c r="J239" s="54"/>
      <c r="K239" s="54"/>
      <c r="L239" s="54"/>
      <c r="M239" s="54"/>
      <c r="N239" s="54"/>
      <c r="O239" s="54"/>
      <c r="P239" s="54"/>
      <c r="Q239" s="56"/>
      <c r="R239" s="71" t="str">
        <f>IF(PlanMegVeiklos[[#This Row],[Mėginių ėmimo vietos pavadinimas ]]&lt;&gt;"",SUM(PlanMegVeiklos[[#This Row],[1]:[12]]),"")</f>
        <v/>
      </c>
    </row>
    <row r="240" spans="2:18" ht="17.600000000000001" x14ac:dyDescent="0.4">
      <c r="B240" s="73" t="str">
        <f ca="1">IF(PlanMegVeiklos[[#This Row],[Mėginių ėmimo vietos pavadinimas ]]="","",IF(ROW()=12,1,MAX(INDIRECT("B12:B"&amp;ROW()-1))+1))</f>
        <v/>
      </c>
      <c r="C240" s="90"/>
      <c r="D240" s="88"/>
      <c r="E240" s="87"/>
      <c r="F240" s="54"/>
      <c r="G240" s="54"/>
      <c r="H240" s="54"/>
      <c r="I240" s="54"/>
      <c r="J240" s="54"/>
      <c r="K240" s="54"/>
      <c r="L240" s="54"/>
      <c r="M240" s="54"/>
      <c r="N240" s="54"/>
      <c r="O240" s="54"/>
      <c r="P240" s="54"/>
      <c r="Q240" s="56"/>
      <c r="R240" s="71" t="str">
        <f>IF(PlanMegVeiklos[[#This Row],[Mėginių ėmimo vietos pavadinimas ]]&lt;&gt;"",SUM(PlanMegVeiklos[[#This Row],[1]:[12]]),"")</f>
        <v/>
      </c>
    </row>
    <row r="241" spans="2:18" ht="17.600000000000001" x14ac:dyDescent="0.4">
      <c r="B241" s="73" t="str">
        <f ca="1">IF(PlanMegVeiklos[[#This Row],[Mėginių ėmimo vietos pavadinimas ]]="","",IF(ROW()=12,1,MAX(INDIRECT("B12:B"&amp;ROW()-1))+1))</f>
        <v/>
      </c>
      <c r="C241" s="90"/>
      <c r="D241" s="88"/>
      <c r="E241" s="87"/>
      <c r="F241" s="54"/>
      <c r="G241" s="54"/>
      <c r="H241" s="54"/>
      <c r="I241" s="54"/>
      <c r="J241" s="54"/>
      <c r="K241" s="54"/>
      <c r="L241" s="54"/>
      <c r="M241" s="54"/>
      <c r="N241" s="54"/>
      <c r="O241" s="54"/>
      <c r="P241" s="54"/>
      <c r="Q241" s="56"/>
      <c r="R241" s="71" t="str">
        <f>IF(PlanMegVeiklos[[#This Row],[Mėginių ėmimo vietos pavadinimas ]]&lt;&gt;"",SUM(PlanMegVeiklos[[#This Row],[1]:[12]]),"")</f>
        <v/>
      </c>
    </row>
    <row r="242" spans="2:18" ht="17.600000000000001" x14ac:dyDescent="0.4">
      <c r="B242" s="73" t="str">
        <f ca="1">IF(PlanMegVeiklos[[#This Row],[Mėginių ėmimo vietos pavadinimas ]]="","",IF(ROW()=12,1,MAX(INDIRECT("B12:B"&amp;ROW()-1))+1))</f>
        <v/>
      </c>
      <c r="C242" s="90"/>
      <c r="D242" s="88"/>
      <c r="E242" s="87"/>
      <c r="F242" s="54"/>
      <c r="G242" s="54"/>
      <c r="H242" s="54"/>
      <c r="I242" s="54"/>
      <c r="J242" s="54"/>
      <c r="K242" s="54"/>
      <c r="L242" s="54"/>
      <c r="M242" s="54"/>
      <c r="N242" s="54"/>
      <c r="O242" s="54"/>
      <c r="P242" s="54"/>
      <c r="Q242" s="56"/>
      <c r="R242" s="71" t="str">
        <f>IF(PlanMegVeiklos[[#This Row],[Mėginių ėmimo vietos pavadinimas ]]&lt;&gt;"",SUM(PlanMegVeiklos[[#This Row],[1]:[12]]),"")</f>
        <v/>
      </c>
    </row>
    <row r="243" spans="2:18" ht="17.600000000000001" x14ac:dyDescent="0.4">
      <c r="B243" s="73" t="str">
        <f ca="1">IF(PlanMegVeiklos[[#This Row],[Mėginių ėmimo vietos pavadinimas ]]="","",IF(ROW()=12,1,MAX(INDIRECT("B12:B"&amp;ROW()-1))+1))</f>
        <v/>
      </c>
      <c r="C243" s="90"/>
      <c r="D243" s="88"/>
      <c r="E243" s="87"/>
      <c r="F243" s="54"/>
      <c r="G243" s="54"/>
      <c r="H243" s="54"/>
      <c r="I243" s="54"/>
      <c r="J243" s="54"/>
      <c r="K243" s="54"/>
      <c r="L243" s="54"/>
      <c r="M243" s="54"/>
      <c r="N243" s="54"/>
      <c r="O243" s="54"/>
      <c r="P243" s="54"/>
      <c r="Q243" s="56"/>
      <c r="R243" s="71" t="str">
        <f>IF(PlanMegVeiklos[[#This Row],[Mėginių ėmimo vietos pavadinimas ]]&lt;&gt;"",SUM(PlanMegVeiklos[[#This Row],[1]:[12]]),"")</f>
        <v/>
      </c>
    </row>
    <row r="244" spans="2:18" ht="17.600000000000001" x14ac:dyDescent="0.4">
      <c r="B244" s="73" t="str">
        <f ca="1">IF(PlanMegVeiklos[[#This Row],[Mėginių ėmimo vietos pavadinimas ]]="","",IF(ROW()=12,1,MAX(INDIRECT("B12:B"&amp;ROW()-1))+1))</f>
        <v/>
      </c>
      <c r="C244" s="90"/>
      <c r="D244" s="88"/>
      <c r="E244" s="87"/>
      <c r="F244" s="54"/>
      <c r="G244" s="54"/>
      <c r="H244" s="54"/>
      <c r="I244" s="54"/>
      <c r="J244" s="54"/>
      <c r="K244" s="54"/>
      <c r="L244" s="54"/>
      <c r="M244" s="54"/>
      <c r="N244" s="54"/>
      <c r="O244" s="54"/>
      <c r="P244" s="54"/>
      <c r="Q244" s="56"/>
      <c r="R244" s="71" t="str">
        <f>IF(PlanMegVeiklos[[#This Row],[Mėginių ėmimo vietos pavadinimas ]]&lt;&gt;"",SUM(PlanMegVeiklos[[#This Row],[1]:[12]]),"")</f>
        <v/>
      </c>
    </row>
    <row r="245" spans="2:18" ht="17.600000000000001" x14ac:dyDescent="0.4">
      <c r="B245" s="73" t="str">
        <f ca="1">IF(PlanMegVeiklos[[#This Row],[Mėginių ėmimo vietos pavadinimas ]]="","",IF(ROW()=12,1,MAX(INDIRECT("B12:B"&amp;ROW()-1))+1))</f>
        <v/>
      </c>
      <c r="C245" s="90"/>
      <c r="D245" s="88"/>
      <c r="E245" s="87"/>
      <c r="F245" s="54"/>
      <c r="G245" s="54"/>
      <c r="H245" s="54"/>
      <c r="I245" s="54"/>
      <c r="J245" s="54"/>
      <c r="K245" s="54"/>
      <c r="L245" s="54"/>
      <c r="M245" s="54"/>
      <c r="N245" s="54"/>
      <c r="O245" s="54"/>
      <c r="P245" s="54"/>
      <c r="Q245" s="56"/>
      <c r="R245" s="71" t="str">
        <f>IF(PlanMegVeiklos[[#This Row],[Mėginių ėmimo vietos pavadinimas ]]&lt;&gt;"",SUM(PlanMegVeiklos[[#This Row],[1]:[12]]),"")</f>
        <v/>
      </c>
    </row>
    <row r="246" spans="2:18" ht="17.600000000000001" x14ac:dyDescent="0.4">
      <c r="B246" s="73" t="str">
        <f ca="1">IF(PlanMegVeiklos[[#This Row],[Mėginių ėmimo vietos pavadinimas ]]="","",IF(ROW()=12,1,MAX(INDIRECT("B12:B"&amp;ROW()-1))+1))</f>
        <v/>
      </c>
      <c r="C246" s="90"/>
      <c r="D246" s="88"/>
      <c r="E246" s="87"/>
      <c r="F246" s="54"/>
      <c r="G246" s="54"/>
      <c r="H246" s="54"/>
      <c r="I246" s="54"/>
      <c r="J246" s="54"/>
      <c r="K246" s="54"/>
      <c r="L246" s="54"/>
      <c r="M246" s="54"/>
      <c r="N246" s="54"/>
      <c r="O246" s="54"/>
      <c r="P246" s="54"/>
      <c r="Q246" s="56"/>
      <c r="R246" s="71" t="str">
        <f>IF(PlanMegVeiklos[[#This Row],[Mėginių ėmimo vietos pavadinimas ]]&lt;&gt;"",SUM(PlanMegVeiklos[[#This Row],[1]:[12]]),"")</f>
        <v/>
      </c>
    </row>
    <row r="247" spans="2:18" ht="17.600000000000001" x14ac:dyDescent="0.4">
      <c r="B247" s="73" t="str">
        <f ca="1">IF(PlanMegVeiklos[[#This Row],[Mėginių ėmimo vietos pavadinimas ]]="","",IF(ROW()=12,1,MAX(INDIRECT("B12:B"&amp;ROW()-1))+1))</f>
        <v/>
      </c>
      <c r="C247" s="90"/>
      <c r="D247" s="88"/>
      <c r="E247" s="87"/>
      <c r="F247" s="54"/>
      <c r="G247" s="54"/>
      <c r="H247" s="54"/>
      <c r="I247" s="54"/>
      <c r="J247" s="54"/>
      <c r="K247" s="54"/>
      <c r="L247" s="54"/>
      <c r="M247" s="54"/>
      <c r="N247" s="54"/>
      <c r="O247" s="54"/>
      <c r="P247" s="54"/>
      <c r="Q247" s="56"/>
      <c r="R247" s="71" t="str">
        <f>IF(PlanMegVeiklos[[#This Row],[Mėginių ėmimo vietos pavadinimas ]]&lt;&gt;"",SUM(PlanMegVeiklos[[#This Row],[1]:[12]]),"")</f>
        <v/>
      </c>
    </row>
    <row r="248" spans="2:18" ht="17.600000000000001" x14ac:dyDescent="0.4">
      <c r="B248" s="73" t="str">
        <f ca="1">IF(PlanMegVeiklos[[#This Row],[Mėginių ėmimo vietos pavadinimas ]]="","",IF(ROW()=12,1,MAX(INDIRECT("B12:B"&amp;ROW()-1))+1))</f>
        <v/>
      </c>
      <c r="C248" s="90"/>
      <c r="D248" s="88"/>
      <c r="E248" s="87"/>
      <c r="F248" s="54"/>
      <c r="G248" s="54"/>
      <c r="H248" s="54"/>
      <c r="I248" s="54"/>
      <c r="J248" s="54"/>
      <c r="K248" s="54"/>
      <c r="L248" s="54"/>
      <c r="M248" s="54"/>
      <c r="N248" s="54"/>
      <c r="O248" s="54"/>
      <c r="P248" s="54"/>
      <c r="Q248" s="56"/>
      <c r="R248" s="71" t="str">
        <f>IF(PlanMegVeiklos[[#This Row],[Mėginių ėmimo vietos pavadinimas ]]&lt;&gt;"",SUM(PlanMegVeiklos[[#This Row],[1]:[12]]),"")</f>
        <v/>
      </c>
    </row>
    <row r="249" spans="2:18" ht="17.600000000000001" x14ac:dyDescent="0.4">
      <c r="B249" s="73" t="str">
        <f ca="1">IF(PlanMegVeiklos[[#This Row],[Mėginių ėmimo vietos pavadinimas ]]="","",IF(ROW()=12,1,MAX(INDIRECT("B12:B"&amp;ROW()-1))+1))</f>
        <v/>
      </c>
      <c r="C249" s="90"/>
      <c r="D249" s="88"/>
      <c r="E249" s="87"/>
      <c r="F249" s="54"/>
      <c r="G249" s="54"/>
      <c r="H249" s="54"/>
      <c r="I249" s="54"/>
      <c r="J249" s="54"/>
      <c r="K249" s="54"/>
      <c r="L249" s="54"/>
      <c r="M249" s="54"/>
      <c r="N249" s="54"/>
      <c r="O249" s="54"/>
      <c r="P249" s="54"/>
      <c r="Q249" s="56"/>
      <c r="R249" s="71" t="str">
        <f>IF(PlanMegVeiklos[[#This Row],[Mėginių ėmimo vietos pavadinimas ]]&lt;&gt;"",SUM(PlanMegVeiklos[[#This Row],[1]:[12]]),"")</f>
        <v/>
      </c>
    </row>
    <row r="250" spans="2:18" ht="17.600000000000001" x14ac:dyDescent="0.4">
      <c r="B250" s="73" t="str">
        <f ca="1">IF(PlanMegVeiklos[[#This Row],[Mėginių ėmimo vietos pavadinimas ]]="","",IF(ROW()=12,1,MAX(INDIRECT("B12:B"&amp;ROW()-1))+1))</f>
        <v/>
      </c>
      <c r="C250" s="90"/>
      <c r="D250" s="88"/>
      <c r="E250" s="87"/>
      <c r="F250" s="54"/>
      <c r="G250" s="54"/>
      <c r="H250" s="54"/>
      <c r="I250" s="54"/>
      <c r="J250" s="54"/>
      <c r="K250" s="54"/>
      <c r="L250" s="54"/>
      <c r="M250" s="54"/>
      <c r="N250" s="54"/>
      <c r="O250" s="54"/>
      <c r="P250" s="54"/>
      <c r="Q250" s="56"/>
      <c r="R250" s="71" t="str">
        <f>IF(PlanMegVeiklos[[#This Row],[Mėginių ėmimo vietos pavadinimas ]]&lt;&gt;"",SUM(PlanMegVeiklos[[#This Row],[1]:[12]]),"")</f>
        <v/>
      </c>
    </row>
    <row r="251" spans="2:18" ht="17.600000000000001" x14ac:dyDescent="0.4">
      <c r="B251" s="74" t="str">
        <f ca="1">IF(PlanMegVeiklos[[#This Row],[Mėginių ėmimo vietos pavadinimas ]]="","",IF(ROW()=12,1,MAX(INDIRECT("B12:B"&amp;ROW()-1))+1))</f>
        <v/>
      </c>
      <c r="C251" s="90"/>
      <c r="D251" s="88"/>
      <c r="E251" s="87"/>
      <c r="F251" s="54"/>
      <c r="G251" s="54"/>
      <c r="H251" s="54"/>
      <c r="I251" s="54"/>
      <c r="J251" s="54"/>
      <c r="K251" s="54"/>
      <c r="L251" s="54"/>
      <c r="M251" s="54"/>
      <c r="N251" s="54"/>
      <c r="O251" s="54"/>
      <c r="P251" s="54"/>
      <c r="Q251" s="56"/>
      <c r="R251" s="71" t="str">
        <f>IF(PlanMegVeiklos[[#This Row],[Mėginių ėmimo vietos pavadinimas ]]&lt;&gt;"",SUM(PlanMegVeiklos[[#This Row],[1]:[12]]),"")</f>
        <v/>
      </c>
    </row>
    <row r="252" spans="2:18" ht="17.600000000000001" x14ac:dyDescent="0.4">
      <c r="B252" s="73" t="str">
        <f ca="1">IF(PlanMegVeiklos[[#This Row],[Mėginių ėmimo vietos pavadinimas ]]="","",IF(ROW()=12,1,MAX(INDIRECT("B12:B"&amp;ROW()-1))+1))</f>
        <v/>
      </c>
      <c r="C252" s="90"/>
      <c r="D252" s="88"/>
      <c r="E252" s="87"/>
      <c r="F252" s="54"/>
      <c r="G252" s="54"/>
      <c r="H252" s="54"/>
      <c r="I252" s="54"/>
      <c r="J252" s="54"/>
      <c r="K252" s="54"/>
      <c r="L252" s="54"/>
      <c r="M252" s="54"/>
      <c r="N252" s="54"/>
      <c r="O252" s="54"/>
      <c r="P252" s="54"/>
      <c r="Q252" s="56"/>
      <c r="R252" s="71" t="str">
        <f>IF(PlanMegVeiklos[[#This Row],[Mėginių ėmimo vietos pavadinimas ]]&lt;&gt;"",SUM(PlanMegVeiklos[[#This Row],[1]:[12]]),"")</f>
        <v/>
      </c>
    </row>
    <row r="253" spans="2:18" ht="17.600000000000001" x14ac:dyDescent="0.4">
      <c r="B253" s="73" t="str">
        <f ca="1">IF(PlanMegVeiklos[[#This Row],[Mėginių ėmimo vietos pavadinimas ]]="","",IF(ROW()=12,1,MAX(INDIRECT("B12:B"&amp;ROW()-1))+1))</f>
        <v/>
      </c>
      <c r="C253" s="90"/>
      <c r="D253" s="88"/>
      <c r="E253" s="87"/>
      <c r="F253" s="54"/>
      <c r="G253" s="54"/>
      <c r="H253" s="54"/>
      <c r="I253" s="54"/>
      <c r="J253" s="54"/>
      <c r="K253" s="54"/>
      <c r="L253" s="54"/>
      <c r="M253" s="54"/>
      <c r="N253" s="54"/>
      <c r="O253" s="54"/>
      <c r="P253" s="54"/>
      <c r="Q253" s="56"/>
      <c r="R253" s="71" t="str">
        <f>IF(PlanMegVeiklos[[#This Row],[Mėginių ėmimo vietos pavadinimas ]]&lt;&gt;"",SUM(PlanMegVeiklos[[#This Row],[1]:[12]]),"")</f>
        <v/>
      </c>
    </row>
    <row r="254" spans="2:18" ht="17.600000000000001" x14ac:dyDescent="0.4">
      <c r="B254" s="73" t="str">
        <f ca="1">IF(PlanMegVeiklos[[#This Row],[Mėginių ėmimo vietos pavadinimas ]]="","",IF(ROW()=12,1,MAX(INDIRECT("B12:B"&amp;ROW()-1))+1))</f>
        <v/>
      </c>
      <c r="C254" s="90"/>
      <c r="D254" s="88"/>
      <c r="E254" s="87"/>
      <c r="F254" s="54"/>
      <c r="G254" s="54"/>
      <c r="H254" s="54"/>
      <c r="I254" s="54"/>
      <c r="J254" s="54"/>
      <c r="K254" s="54"/>
      <c r="L254" s="54"/>
      <c r="M254" s="54"/>
      <c r="N254" s="54"/>
      <c r="O254" s="54"/>
      <c r="P254" s="54"/>
      <c r="Q254" s="56"/>
      <c r="R254" s="71" t="str">
        <f>IF(PlanMegVeiklos[[#This Row],[Mėginių ėmimo vietos pavadinimas ]]&lt;&gt;"",SUM(PlanMegVeiklos[[#This Row],[1]:[12]]),"")</f>
        <v/>
      </c>
    </row>
    <row r="255" spans="2:18" ht="17.600000000000001" x14ac:dyDescent="0.4">
      <c r="B255" s="73" t="str">
        <f ca="1">IF(PlanMegVeiklos[[#This Row],[Mėginių ėmimo vietos pavadinimas ]]="","",IF(ROW()=12,1,MAX(INDIRECT("B12:B"&amp;ROW()-1))+1))</f>
        <v/>
      </c>
      <c r="C255" s="90"/>
      <c r="D255" s="88"/>
      <c r="E255" s="87"/>
      <c r="F255" s="54"/>
      <c r="G255" s="54"/>
      <c r="H255" s="54"/>
      <c r="I255" s="54"/>
      <c r="J255" s="54"/>
      <c r="K255" s="54"/>
      <c r="L255" s="54"/>
      <c r="M255" s="54"/>
      <c r="N255" s="54"/>
      <c r="O255" s="54"/>
      <c r="P255" s="54"/>
      <c r="Q255" s="56"/>
      <c r="R255" s="71" t="str">
        <f>IF(PlanMegVeiklos[[#This Row],[Mėginių ėmimo vietos pavadinimas ]]&lt;&gt;"",SUM(PlanMegVeiklos[[#This Row],[1]:[12]]),"")</f>
        <v/>
      </c>
    </row>
    <row r="256" spans="2:18" ht="17.600000000000001" x14ac:dyDescent="0.4">
      <c r="B256" s="73" t="str">
        <f ca="1">IF(PlanMegVeiklos[[#This Row],[Mėginių ėmimo vietos pavadinimas ]]="","",IF(ROW()=12,1,MAX(INDIRECT("B12:B"&amp;ROW()-1))+1))</f>
        <v/>
      </c>
      <c r="C256" s="90"/>
      <c r="D256" s="88"/>
      <c r="E256" s="87"/>
      <c r="F256" s="54"/>
      <c r="G256" s="54"/>
      <c r="H256" s="54"/>
      <c r="I256" s="54"/>
      <c r="J256" s="54"/>
      <c r="K256" s="54"/>
      <c r="L256" s="54"/>
      <c r="M256" s="54"/>
      <c r="N256" s="54"/>
      <c r="O256" s="54"/>
      <c r="P256" s="54"/>
      <c r="Q256" s="56"/>
      <c r="R256" s="71" t="str">
        <f>IF(PlanMegVeiklos[[#This Row],[Mėginių ėmimo vietos pavadinimas ]]&lt;&gt;"",SUM(PlanMegVeiklos[[#This Row],[1]:[12]]),"")</f>
        <v/>
      </c>
    </row>
    <row r="257" spans="2:18" ht="17.600000000000001" x14ac:dyDescent="0.4">
      <c r="B257" s="73" t="str">
        <f ca="1">IF(PlanMegVeiklos[[#This Row],[Mėginių ėmimo vietos pavadinimas ]]="","",IF(ROW()=12,1,MAX(INDIRECT("B12:B"&amp;ROW()-1))+1))</f>
        <v/>
      </c>
      <c r="C257" s="90"/>
      <c r="D257" s="88"/>
      <c r="E257" s="87"/>
      <c r="F257" s="54"/>
      <c r="G257" s="54"/>
      <c r="H257" s="54"/>
      <c r="I257" s="54"/>
      <c r="J257" s="54"/>
      <c r="K257" s="54"/>
      <c r="L257" s="54"/>
      <c r="M257" s="54"/>
      <c r="N257" s="54"/>
      <c r="O257" s="54"/>
      <c r="P257" s="54"/>
      <c r="Q257" s="56"/>
      <c r="R257" s="71" t="str">
        <f>IF(PlanMegVeiklos[[#This Row],[Mėginių ėmimo vietos pavadinimas ]]&lt;&gt;"",SUM(PlanMegVeiklos[[#This Row],[1]:[12]]),"")</f>
        <v/>
      </c>
    </row>
    <row r="258" spans="2:18" ht="17.600000000000001" x14ac:dyDescent="0.4">
      <c r="B258" s="73" t="str">
        <f ca="1">IF(PlanMegVeiklos[[#This Row],[Mėginių ėmimo vietos pavadinimas ]]="","",IF(ROW()=12,1,MAX(INDIRECT("B12:B"&amp;ROW()-1))+1))</f>
        <v/>
      </c>
      <c r="C258" s="90"/>
      <c r="D258" s="88"/>
      <c r="E258" s="87"/>
      <c r="F258" s="54"/>
      <c r="G258" s="54"/>
      <c r="H258" s="54"/>
      <c r="I258" s="54"/>
      <c r="J258" s="54"/>
      <c r="K258" s="54"/>
      <c r="L258" s="54"/>
      <c r="M258" s="54"/>
      <c r="N258" s="54"/>
      <c r="O258" s="54"/>
      <c r="P258" s="54"/>
      <c r="Q258" s="56"/>
      <c r="R258" s="71" t="str">
        <f>IF(PlanMegVeiklos[[#This Row],[Mėginių ėmimo vietos pavadinimas ]]&lt;&gt;"",SUM(PlanMegVeiklos[[#This Row],[1]:[12]]),"")</f>
        <v/>
      </c>
    </row>
    <row r="259" spans="2:18" ht="17.600000000000001" x14ac:dyDescent="0.4">
      <c r="B259" s="73" t="str">
        <f ca="1">IF(PlanMegVeiklos[[#This Row],[Mėginių ėmimo vietos pavadinimas ]]="","",IF(ROW()=12,1,MAX(INDIRECT("B12:B"&amp;ROW()-1))+1))</f>
        <v/>
      </c>
      <c r="C259" s="90"/>
      <c r="D259" s="88"/>
      <c r="E259" s="87"/>
      <c r="F259" s="54"/>
      <c r="G259" s="54"/>
      <c r="H259" s="54"/>
      <c r="I259" s="54"/>
      <c r="J259" s="54"/>
      <c r="K259" s="54"/>
      <c r="L259" s="54"/>
      <c r="M259" s="54"/>
      <c r="N259" s="54"/>
      <c r="O259" s="54"/>
      <c r="P259" s="54"/>
      <c r="Q259" s="56"/>
      <c r="R259" s="71" t="str">
        <f>IF(PlanMegVeiklos[[#This Row],[Mėginių ėmimo vietos pavadinimas ]]&lt;&gt;"",SUM(PlanMegVeiklos[[#This Row],[1]:[12]]),"")</f>
        <v/>
      </c>
    </row>
    <row r="260" spans="2:18" ht="17.600000000000001" x14ac:dyDescent="0.4">
      <c r="B260" s="73" t="str">
        <f ca="1">IF(PlanMegVeiklos[[#This Row],[Mėginių ėmimo vietos pavadinimas ]]="","",IF(ROW()=12,1,MAX(INDIRECT("B12:B"&amp;ROW()-1))+1))</f>
        <v/>
      </c>
      <c r="C260" s="90"/>
      <c r="D260" s="88"/>
      <c r="E260" s="87"/>
      <c r="F260" s="54"/>
      <c r="G260" s="54"/>
      <c r="H260" s="54"/>
      <c r="I260" s="54"/>
      <c r="J260" s="54"/>
      <c r="K260" s="54"/>
      <c r="L260" s="54"/>
      <c r="M260" s="54"/>
      <c r="N260" s="54"/>
      <c r="O260" s="54"/>
      <c r="P260" s="54"/>
      <c r="Q260" s="56"/>
      <c r="R260" s="71" t="str">
        <f>IF(PlanMegVeiklos[[#This Row],[Mėginių ėmimo vietos pavadinimas ]]&lt;&gt;"",SUM(PlanMegVeiklos[[#This Row],[1]:[12]]),"")</f>
        <v/>
      </c>
    </row>
    <row r="261" spans="2:18" ht="17.600000000000001" x14ac:dyDescent="0.4">
      <c r="B261" s="73" t="str">
        <f ca="1">IF(PlanMegVeiklos[[#This Row],[Mėginių ėmimo vietos pavadinimas ]]="","",IF(ROW()=12,1,MAX(INDIRECT("B12:B"&amp;ROW()-1))+1))</f>
        <v/>
      </c>
      <c r="C261" s="90"/>
      <c r="D261" s="88"/>
      <c r="E261" s="87"/>
      <c r="F261" s="54"/>
      <c r="G261" s="54"/>
      <c r="H261" s="54"/>
      <c r="I261" s="54"/>
      <c r="J261" s="54"/>
      <c r="K261" s="54"/>
      <c r="L261" s="54"/>
      <c r="M261" s="54"/>
      <c r="N261" s="54"/>
      <c r="O261" s="54"/>
      <c r="P261" s="54"/>
      <c r="Q261" s="56"/>
      <c r="R261" s="71" t="str">
        <f>IF(PlanMegVeiklos[[#This Row],[Mėginių ėmimo vietos pavadinimas ]]&lt;&gt;"",SUM(PlanMegVeiklos[[#This Row],[1]:[12]]),"")</f>
        <v/>
      </c>
    </row>
    <row r="262" spans="2:18" ht="17.600000000000001" x14ac:dyDescent="0.4">
      <c r="B262" s="73" t="str">
        <f ca="1">IF(PlanMegVeiklos[[#This Row],[Mėginių ėmimo vietos pavadinimas ]]="","",IF(ROW()=12,1,MAX(INDIRECT("B12:B"&amp;ROW()-1))+1))</f>
        <v/>
      </c>
      <c r="C262" s="90"/>
      <c r="D262" s="88"/>
      <c r="E262" s="87"/>
      <c r="F262" s="54"/>
      <c r="G262" s="54"/>
      <c r="H262" s="54"/>
      <c r="I262" s="54"/>
      <c r="J262" s="54"/>
      <c r="K262" s="54"/>
      <c r="L262" s="54"/>
      <c r="M262" s="54"/>
      <c r="N262" s="54"/>
      <c r="O262" s="54"/>
      <c r="P262" s="54"/>
      <c r="Q262" s="56"/>
      <c r="R262" s="71" t="str">
        <f>IF(PlanMegVeiklos[[#This Row],[Mėginių ėmimo vietos pavadinimas ]]&lt;&gt;"",SUM(PlanMegVeiklos[[#This Row],[1]:[12]]),"")</f>
        <v/>
      </c>
    </row>
    <row r="263" spans="2:18" ht="17.600000000000001" x14ac:dyDescent="0.4">
      <c r="B263" s="73" t="str">
        <f ca="1">IF(PlanMegVeiklos[[#This Row],[Mėginių ėmimo vietos pavadinimas ]]="","",IF(ROW()=12,1,MAX(INDIRECT("B12:B"&amp;ROW()-1))+1))</f>
        <v/>
      </c>
      <c r="C263" s="90"/>
      <c r="D263" s="88"/>
      <c r="E263" s="87"/>
      <c r="F263" s="54"/>
      <c r="G263" s="54"/>
      <c r="H263" s="54"/>
      <c r="I263" s="54"/>
      <c r="J263" s="54"/>
      <c r="K263" s="54"/>
      <c r="L263" s="54"/>
      <c r="M263" s="54"/>
      <c r="N263" s="54"/>
      <c r="O263" s="54"/>
      <c r="P263" s="54"/>
      <c r="Q263" s="56"/>
      <c r="R263" s="71" t="str">
        <f>IF(PlanMegVeiklos[[#This Row],[Mėginių ėmimo vietos pavadinimas ]]&lt;&gt;"",SUM(PlanMegVeiklos[[#This Row],[1]:[12]]),"")</f>
        <v/>
      </c>
    </row>
    <row r="264" spans="2:18" ht="17.600000000000001" x14ac:dyDescent="0.4">
      <c r="B264" s="73" t="str">
        <f ca="1">IF(PlanMegVeiklos[[#This Row],[Mėginių ėmimo vietos pavadinimas ]]="","",IF(ROW()=12,1,MAX(INDIRECT("B12:B"&amp;ROW()-1))+1))</f>
        <v/>
      </c>
      <c r="C264" s="90"/>
      <c r="D264" s="88"/>
      <c r="E264" s="87"/>
      <c r="F264" s="54"/>
      <c r="G264" s="54"/>
      <c r="H264" s="54"/>
      <c r="I264" s="54"/>
      <c r="J264" s="54"/>
      <c r="K264" s="54"/>
      <c r="L264" s="54"/>
      <c r="M264" s="54"/>
      <c r="N264" s="54"/>
      <c r="O264" s="54"/>
      <c r="P264" s="54"/>
      <c r="Q264" s="56"/>
      <c r="R264" s="71" t="str">
        <f>IF(PlanMegVeiklos[[#This Row],[Mėginių ėmimo vietos pavadinimas ]]&lt;&gt;"",SUM(PlanMegVeiklos[[#This Row],[1]:[12]]),"")</f>
        <v/>
      </c>
    </row>
    <row r="265" spans="2:18" ht="17.600000000000001" x14ac:dyDescent="0.4">
      <c r="B265" s="73" t="str">
        <f ca="1">IF(PlanMegVeiklos[[#This Row],[Mėginių ėmimo vietos pavadinimas ]]="","",IF(ROW()=12,1,MAX(INDIRECT("B12:B"&amp;ROW()-1))+1))</f>
        <v/>
      </c>
      <c r="C265" s="90"/>
      <c r="D265" s="88"/>
      <c r="E265" s="87"/>
      <c r="F265" s="54"/>
      <c r="G265" s="54"/>
      <c r="H265" s="54"/>
      <c r="I265" s="54"/>
      <c r="J265" s="54"/>
      <c r="K265" s="54"/>
      <c r="L265" s="54"/>
      <c r="M265" s="54"/>
      <c r="N265" s="54"/>
      <c r="O265" s="54"/>
      <c r="P265" s="54"/>
      <c r="Q265" s="56"/>
      <c r="R265" s="71" t="str">
        <f>IF(PlanMegVeiklos[[#This Row],[Mėginių ėmimo vietos pavadinimas ]]&lt;&gt;"",SUM(PlanMegVeiklos[[#This Row],[1]:[12]]),"")</f>
        <v/>
      </c>
    </row>
    <row r="266" spans="2:18" ht="17.600000000000001" x14ac:dyDescent="0.4">
      <c r="B266" s="73" t="str">
        <f ca="1">IF(PlanMegVeiklos[[#This Row],[Mėginių ėmimo vietos pavadinimas ]]="","",IF(ROW()=12,1,MAX(INDIRECT("B12:B"&amp;ROW()-1))+1))</f>
        <v/>
      </c>
      <c r="C266" s="90"/>
      <c r="D266" s="88"/>
      <c r="E266" s="87"/>
      <c r="F266" s="54"/>
      <c r="G266" s="54"/>
      <c r="H266" s="54"/>
      <c r="I266" s="54"/>
      <c r="J266" s="54"/>
      <c r="K266" s="54"/>
      <c r="L266" s="54"/>
      <c r="M266" s="54"/>
      <c r="N266" s="54"/>
      <c r="O266" s="54"/>
      <c r="P266" s="54"/>
      <c r="Q266" s="56"/>
      <c r="R266" s="71" t="str">
        <f>IF(PlanMegVeiklos[[#This Row],[Mėginių ėmimo vietos pavadinimas ]]&lt;&gt;"",SUM(PlanMegVeiklos[[#This Row],[1]:[12]]),"")</f>
        <v/>
      </c>
    </row>
    <row r="267" spans="2:18" ht="17.600000000000001" x14ac:dyDescent="0.4">
      <c r="B267" s="73" t="str">
        <f ca="1">IF(PlanMegVeiklos[[#This Row],[Mėginių ėmimo vietos pavadinimas ]]="","",IF(ROW()=12,1,MAX(INDIRECT("B12:B"&amp;ROW()-1))+1))</f>
        <v/>
      </c>
      <c r="C267" s="90"/>
      <c r="D267" s="88"/>
      <c r="E267" s="87"/>
      <c r="F267" s="54"/>
      <c r="G267" s="54"/>
      <c r="H267" s="54"/>
      <c r="I267" s="54"/>
      <c r="J267" s="54"/>
      <c r="K267" s="54"/>
      <c r="L267" s="54"/>
      <c r="M267" s="54"/>
      <c r="N267" s="54"/>
      <c r="O267" s="54"/>
      <c r="P267" s="54"/>
      <c r="Q267" s="56"/>
      <c r="R267" s="71" t="str">
        <f>IF(PlanMegVeiklos[[#This Row],[Mėginių ėmimo vietos pavadinimas ]]&lt;&gt;"",SUM(PlanMegVeiklos[[#This Row],[1]:[12]]),"")</f>
        <v/>
      </c>
    </row>
    <row r="268" spans="2:18" ht="17.600000000000001" x14ac:dyDescent="0.4">
      <c r="B268" s="73" t="str">
        <f ca="1">IF(PlanMegVeiklos[[#This Row],[Mėginių ėmimo vietos pavadinimas ]]="","",IF(ROW()=12,1,MAX(INDIRECT("B12:B"&amp;ROW()-1))+1))</f>
        <v/>
      </c>
      <c r="C268" s="90"/>
      <c r="D268" s="88"/>
      <c r="E268" s="87"/>
      <c r="F268" s="54"/>
      <c r="G268" s="54"/>
      <c r="H268" s="54"/>
      <c r="I268" s="54"/>
      <c r="J268" s="54"/>
      <c r="K268" s="54"/>
      <c r="L268" s="54"/>
      <c r="M268" s="54"/>
      <c r="N268" s="54"/>
      <c r="O268" s="54"/>
      <c r="P268" s="54"/>
      <c r="Q268" s="56"/>
      <c r="R268" s="71" t="str">
        <f>IF(PlanMegVeiklos[[#This Row],[Mėginių ėmimo vietos pavadinimas ]]&lt;&gt;"",SUM(PlanMegVeiklos[[#This Row],[1]:[12]]),"")</f>
        <v/>
      </c>
    </row>
    <row r="269" spans="2:18" ht="17.600000000000001" x14ac:dyDescent="0.4">
      <c r="B269" s="73" t="str">
        <f ca="1">IF(PlanMegVeiklos[[#This Row],[Mėginių ėmimo vietos pavadinimas ]]="","",IF(ROW()=12,1,MAX(INDIRECT("B12:B"&amp;ROW()-1))+1))</f>
        <v/>
      </c>
      <c r="C269" s="90"/>
      <c r="D269" s="88"/>
      <c r="E269" s="87"/>
      <c r="F269" s="54"/>
      <c r="G269" s="54"/>
      <c r="H269" s="54"/>
      <c r="I269" s="54"/>
      <c r="J269" s="54"/>
      <c r="K269" s="54"/>
      <c r="L269" s="54"/>
      <c r="M269" s="54"/>
      <c r="N269" s="54"/>
      <c r="O269" s="54"/>
      <c r="P269" s="54"/>
      <c r="Q269" s="56"/>
      <c r="R269" s="71" t="str">
        <f>IF(PlanMegVeiklos[[#This Row],[Mėginių ėmimo vietos pavadinimas ]]&lt;&gt;"",SUM(PlanMegVeiklos[[#This Row],[1]:[12]]),"")</f>
        <v/>
      </c>
    </row>
    <row r="270" spans="2:18" ht="17.600000000000001" x14ac:dyDescent="0.4">
      <c r="B270" s="73" t="str">
        <f ca="1">IF(PlanMegVeiklos[[#This Row],[Mėginių ėmimo vietos pavadinimas ]]="","",IF(ROW()=12,1,MAX(INDIRECT("B12:B"&amp;ROW()-1))+1))</f>
        <v/>
      </c>
      <c r="C270" s="90"/>
      <c r="D270" s="88"/>
      <c r="E270" s="87"/>
      <c r="F270" s="54"/>
      <c r="G270" s="54"/>
      <c r="H270" s="54"/>
      <c r="I270" s="54"/>
      <c r="J270" s="54"/>
      <c r="K270" s="54"/>
      <c r="L270" s="54"/>
      <c r="M270" s="54"/>
      <c r="N270" s="54"/>
      <c r="O270" s="54"/>
      <c r="P270" s="54"/>
      <c r="Q270" s="56"/>
      <c r="R270" s="71" t="str">
        <f>IF(PlanMegVeiklos[[#This Row],[Mėginių ėmimo vietos pavadinimas ]]&lt;&gt;"",SUM(PlanMegVeiklos[[#This Row],[1]:[12]]),"")</f>
        <v/>
      </c>
    </row>
    <row r="271" spans="2:18" ht="17.600000000000001" x14ac:dyDescent="0.4">
      <c r="B271" s="73" t="str">
        <f ca="1">IF(PlanMegVeiklos[[#This Row],[Mėginių ėmimo vietos pavadinimas ]]="","",IF(ROW()=12,1,MAX(INDIRECT("B12:B"&amp;ROW()-1))+1))</f>
        <v/>
      </c>
      <c r="C271" s="90"/>
      <c r="D271" s="88"/>
      <c r="E271" s="87"/>
      <c r="F271" s="54"/>
      <c r="G271" s="54"/>
      <c r="H271" s="54"/>
      <c r="I271" s="54"/>
      <c r="J271" s="54"/>
      <c r="K271" s="54"/>
      <c r="L271" s="54"/>
      <c r="M271" s="54"/>
      <c r="N271" s="54"/>
      <c r="O271" s="54"/>
      <c r="P271" s="54"/>
      <c r="Q271" s="56"/>
      <c r="R271" s="71" t="str">
        <f>IF(PlanMegVeiklos[[#This Row],[Mėginių ėmimo vietos pavadinimas ]]&lt;&gt;"",SUM(PlanMegVeiklos[[#This Row],[1]:[12]]),"")</f>
        <v/>
      </c>
    </row>
    <row r="272" spans="2:18" ht="17.600000000000001" x14ac:dyDescent="0.4">
      <c r="B272" s="73" t="str">
        <f ca="1">IF(PlanMegVeiklos[[#This Row],[Mėginių ėmimo vietos pavadinimas ]]="","",IF(ROW()=12,1,MAX(INDIRECT("B12:B"&amp;ROW()-1))+1))</f>
        <v/>
      </c>
      <c r="C272" s="90"/>
      <c r="D272" s="88"/>
      <c r="E272" s="87"/>
      <c r="F272" s="54"/>
      <c r="G272" s="54"/>
      <c r="H272" s="54"/>
      <c r="I272" s="54"/>
      <c r="J272" s="54"/>
      <c r="K272" s="54"/>
      <c r="L272" s="54"/>
      <c r="M272" s="54"/>
      <c r="N272" s="54"/>
      <c r="O272" s="54"/>
      <c r="P272" s="54"/>
      <c r="Q272" s="56"/>
      <c r="R272" s="71" t="str">
        <f>IF(PlanMegVeiklos[[#This Row],[Mėginių ėmimo vietos pavadinimas ]]&lt;&gt;"",SUM(PlanMegVeiklos[[#This Row],[1]:[12]]),"")</f>
        <v/>
      </c>
    </row>
    <row r="273" spans="2:18" ht="17.600000000000001" x14ac:dyDescent="0.4">
      <c r="B273" s="73" t="str">
        <f ca="1">IF(PlanMegVeiklos[[#This Row],[Mėginių ėmimo vietos pavadinimas ]]="","",IF(ROW()=12,1,MAX(INDIRECT("B12:B"&amp;ROW()-1))+1))</f>
        <v/>
      </c>
      <c r="C273" s="90"/>
      <c r="D273" s="88"/>
      <c r="E273" s="87"/>
      <c r="F273" s="54"/>
      <c r="G273" s="54"/>
      <c r="H273" s="54"/>
      <c r="I273" s="54"/>
      <c r="J273" s="54"/>
      <c r="K273" s="54"/>
      <c r="L273" s="54"/>
      <c r="M273" s="54"/>
      <c r="N273" s="54"/>
      <c r="O273" s="54"/>
      <c r="P273" s="54"/>
      <c r="Q273" s="56"/>
      <c r="R273" s="71" t="str">
        <f>IF(PlanMegVeiklos[[#This Row],[Mėginių ėmimo vietos pavadinimas ]]&lt;&gt;"",SUM(PlanMegVeiklos[[#This Row],[1]:[12]]),"")</f>
        <v/>
      </c>
    </row>
    <row r="274" spans="2:18" ht="17.600000000000001" x14ac:dyDescent="0.4">
      <c r="B274" s="73" t="str">
        <f ca="1">IF(PlanMegVeiklos[[#This Row],[Mėginių ėmimo vietos pavadinimas ]]="","",IF(ROW()=12,1,MAX(INDIRECT("B12:B"&amp;ROW()-1))+1))</f>
        <v/>
      </c>
      <c r="C274" s="90"/>
      <c r="D274" s="88"/>
      <c r="E274" s="87"/>
      <c r="F274" s="54"/>
      <c r="G274" s="54"/>
      <c r="H274" s="54"/>
      <c r="I274" s="54"/>
      <c r="J274" s="54"/>
      <c r="K274" s="54"/>
      <c r="L274" s="54"/>
      <c r="M274" s="54"/>
      <c r="N274" s="54"/>
      <c r="O274" s="54"/>
      <c r="P274" s="54"/>
      <c r="Q274" s="56"/>
      <c r="R274" s="71" t="str">
        <f>IF(PlanMegVeiklos[[#This Row],[Mėginių ėmimo vietos pavadinimas ]]&lt;&gt;"",SUM(PlanMegVeiklos[[#This Row],[1]:[12]]),"")</f>
        <v/>
      </c>
    </row>
    <row r="275" spans="2:18" ht="17.600000000000001" x14ac:dyDescent="0.4">
      <c r="B275" s="73" t="str">
        <f ca="1">IF(PlanMegVeiklos[[#This Row],[Mėginių ėmimo vietos pavadinimas ]]="","",IF(ROW()=12,1,MAX(INDIRECT("B12:B"&amp;ROW()-1))+1))</f>
        <v/>
      </c>
      <c r="C275" s="90"/>
      <c r="D275" s="88"/>
      <c r="E275" s="87"/>
      <c r="F275" s="54"/>
      <c r="G275" s="54"/>
      <c r="H275" s="54"/>
      <c r="I275" s="54"/>
      <c r="J275" s="54"/>
      <c r="K275" s="54"/>
      <c r="L275" s="54"/>
      <c r="M275" s="54"/>
      <c r="N275" s="54"/>
      <c r="O275" s="54"/>
      <c r="P275" s="54"/>
      <c r="Q275" s="56"/>
      <c r="R275" s="71" t="str">
        <f>IF(PlanMegVeiklos[[#This Row],[Mėginių ėmimo vietos pavadinimas ]]&lt;&gt;"",SUM(PlanMegVeiklos[[#This Row],[1]:[12]]),"")</f>
        <v/>
      </c>
    </row>
    <row r="276" spans="2:18" ht="17.600000000000001" x14ac:dyDescent="0.4">
      <c r="B276" s="73" t="str">
        <f ca="1">IF(PlanMegVeiklos[[#This Row],[Mėginių ėmimo vietos pavadinimas ]]="","",IF(ROW()=12,1,MAX(INDIRECT("B12:B"&amp;ROW()-1))+1))</f>
        <v/>
      </c>
      <c r="C276" s="90"/>
      <c r="D276" s="88"/>
      <c r="E276" s="87"/>
      <c r="F276" s="54"/>
      <c r="G276" s="54"/>
      <c r="H276" s="54"/>
      <c r="I276" s="54"/>
      <c r="J276" s="54"/>
      <c r="K276" s="54"/>
      <c r="L276" s="54"/>
      <c r="M276" s="54"/>
      <c r="N276" s="54"/>
      <c r="O276" s="54"/>
      <c r="P276" s="54"/>
      <c r="Q276" s="56"/>
      <c r="R276" s="71" t="str">
        <f>IF(PlanMegVeiklos[[#This Row],[Mėginių ėmimo vietos pavadinimas ]]&lt;&gt;"",SUM(PlanMegVeiklos[[#This Row],[1]:[12]]),"")</f>
        <v/>
      </c>
    </row>
    <row r="277" spans="2:18" ht="17.600000000000001" x14ac:dyDescent="0.4">
      <c r="B277" s="73" t="str">
        <f ca="1">IF(PlanMegVeiklos[[#This Row],[Mėginių ėmimo vietos pavadinimas ]]="","",IF(ROW()=12,1,MAX(INDIRECT("B12:B"&amp;ROW()-1))+1))</f>
        <v/>
      </c>
      <c r="C277" s="90"/>
      <c r="D277" s="88"/>
      <c r="E277" s="87"/>
      <c r="F277" s="54"/>
      <c r="G277" s="54"/>
      <c r="H277" s="54"/>
      <c r="I277" s="54"/>
      <c r="J277" s="54"/>
      <c r="K277" s="54"/>
      <c r="L277" s="54"/>
      <c r="M277" s="54"/>
      <c r="N277" s="54"/>
      <c r="O277" s="54"/>
      <c r="P277" s="54"/>
      <c r="Q277" s="56"/>
      <c r="R277" s="71" t="str">
        <f>IF(PlanMegVeiklos[[#This Row],[Mėginių ėmimo vietos pavadinimas ]]&lt;&gt;"",SUM(PlanMegVeiklos[[#This Row],[1]:[12]]),"")</f>
        <v/>
      </c>
    </row>
    <row r="278" spans="2:18" ht="17.600000000000001" x14ac:dyDescent="0.4">
      <c r="B278" s="73" t="str">
        <f ca="1">IF(PlanMegVeiklos[[#This Row],[Mėginių ėmimo vietos pavadinimas ]]="","",IF(ROW()=12,1,MAX(INDIRECT("B12:B"&amp;ROW()-1))+1))</f>
        <v/>
      </c>
      <c r="C278" s="90"/>
      <c r="D278" s="88"/>
      <c r="E278" s="87"/>
      <c r="F278" s="54"/>
      <c r="G278" s="54"/>
      <c r="H278" s="54"/>
      <c r="I278" s="54"/>
      <c r="J278" s="54"/>
      <c r="K278" s="54"/>
      <c r="L278" s="54"/>
      <c r="M278" s="54"/>
      <c r="N278" s="54"/>
      <c r="O278" s="54"/>
      <c r="P278" s="54"/>
      <c r="Q278" s="56"/>
      <c r="R278" s="71" t="str">
        <f>IF(PlanMegVeiklos[[#This Row],[Mėginių ėmimo vietos pavadinimas ]]&lt;&gt;"",SUM(PlanMegVeiklos[[#This Row],[1]:[12]]),"")</f>
        <v/>
      </c>
    </row>
    <row r="279" spans="2:18" ht="17.600000000000001" x14ac:dyDescent="0.4">
      <c r="B279" s="73" t="str">
        <f ca="1">IF(PlanMegVeiklos[[#This Row],[Mėginių ėmimo vietos pavadinimas ]]="","",IF(ROW()=12,1,MAX(INDIRECT("B12:B"&amp;ROW()-1))+1))</f>
        <v/>
      </c>
      <c r="C279" s="90"/>
      <c r="D279" s="88"/>
      <c r="E279" s="87"/>
      <c r="F279" s="54"/>
      <c r="G279" s="54"/>
      <c r="H279" s="54"/>
      <c r="I279" s="54"/>
      <c r="J279" s="54"/>
      <c r="K279" s="54"/>
      <c r="L279" s="54"/>
      <c r="M279" s="54"/>
      <c r="N279" s="54"/>
      <c r="O279" s="54"/>
      <c r="P279" s="54"/>
      <c r="Q279" s="56"/>
      <c r="R279" s="71" t="str">
        <f>IF(PlanMegVeiklos[[#This Row],[Mėginių ėmimo vietos pavadinimas ]]&lt;&gt;"",SUM(PlanMegVeiklos[[#This Row],[1]:[12]]),"")</f>
        <v/>
      </c>
    </row>
    <row r="280" spans="2:18" ht="17.600000000000001" x14ac:dyDescent="0.4">
      <c r="B280" s="73" t="str">
        <f ca="1">IF(PlanMegVeiklos[[#This Row],[Mėginių ėmimo vietos pavadinimas ]]="","",IF(ROW()=12,1,MAX(INDIRECT("B12:B"&amp;ROW()-1))+1))</f>
        <v/>
      </c>
      <c r="C280" s="90"/>
      <c r="D280" s="88"/>
      <c r="E280" s="87"/>
      <c r="F280" s="54"/>
      <c r="G280" s="54"/>
      <c r="H280" s="54"/>
      <c r="I280" s="54"/>
      <c r="J280" s="54"/>
      <c r="K280" s="54"/>
      <c r="L280" s="54"/>
      <c r="M280" s="54"/>
      <c r="N280" s="54"/>
      <c r="O280" s="54"/>
      <c r="P280" s="54"/>
      <c r="Q280" s="56"/>
      <c r="R280" s="71" t="str">
        <f>IF(PlanMegVeiklos[[#This Row],[Mėginių ėmimo vietos pavadinimas ]]&lt;&gt;"",SUM(PlanMegVeiklos[[#This Row],[1]:[12]]),"")</f>
        <v/>
      </c>
    </row>
    <row r="281" spans="2:18" ht="17.600000000000001" x14ac:dyDescent="0.4">
      <c r="B281" s="73" t="str">
        <f ca="1">IF(PlanMegVeiklos[[#This Row],[Mėginių ėmimo vietos pavadinimas ]]="","",IF(ROW()=12,1,MAX(INDIRECT("B12:B"&amp;ROW()-1))+1))</f>
        <v/>
      </c>
      <c r="C281" s="90"/>
      <c r="D281" s="88"/>
      <c r="E281" s="87"/>
      <c r="F281" s="54"/>
      <c r="G281" s="54"/>
      <c r="H281" s="54"/>
      <c r="I281" s="54"/>
      <c r="J281" s="54"/>
      <c r="K281" s="54"/>
      <c r="L281" s="54"/>
      <c r="M281" s="54"/>
      <c r="N281" s="54"/>
      <c r="O281" s="54"/>
      <c r="P281" s="54"/>
      <c r="Q281" s="56"/>
      <c r="R281" s="71" t="str">
        <f>IF(PlanMegVeiklos[[#This Row],[Mėginių ėmimo vietos pavadinimas ]]&lt;&gt;"",SUM(PlanMegVeiklos[[#This Row],[1]:[12]]),"")</f>
        <v/>
      </c>
    </row>
    <row r="282" spans="2:18" ht="17.600000000000001" x14ac:dyDescent="0.4">
      <c r="B282" s="73" t="str">
        <f ca="1">IF(PlanMegVeiklos[[#This Row],[Mėginių ėmimo vietos pavadinimas ]]="","",IF(ROW()=12,1,MAX(INDIRECT("B12:B"&amp;ROW()-1))+1))</f>
        <v/>
      </c>
      <c r="C282" s="90"/>
      <c r="D282" s="88"/>
      <c r="E282" s="87"/>
      <c r="F282" s="54"/>
      <c r="G282" s="54"/>
      <c r="H282" s="54"/>
      <c r="I282" s="54"/>
      <c r="J282" s="54"/>
      <c r="K282" s="54"/>
      <c r="L282" s="54"/>
      <c r="M282" s="54"/>
      <c r="N282" s="54"/>
      <c r="O282" s="54"/>
      <c r="P282" s="54"/>
      <c r="Q282" s="56"/>
      <c r="R282" s="71" t="str">
        <f>IF(PlanMegVeiklos[[#This Row],[Mėginių ėmimo vietos pavadinimas ]]&lt;&gt;"",SUM(PlanMegVeiklos[[#This Row],[1]:[12]]),"")</f>
        <v/>
      </c>
    </row>
    <row r="283" spans="2:18" ht="17.600000000000001" x14ac:dyDescent="0.4">
      <c r="B283" s="73" t="str">
        <f ca="1">IF(PlanMegVeiklos[[#This Row],[Mėginių ėmimo vietos pavadinimas ]]="","",IF(ROW()=12,1,MAX(INDIRECT("B12:B"&amp;ROW()-1))+1))</f>
        <v/>
      </c>
      <c r="C283" s="90"/>
      <c r="D283" s="88"/>
      <c r="E283" s="87"/>
      <c r="F283" s="54"/>
      <c r="G283" s="54"/>
      <c r="H283" s="54"/>
      <c r="I283" s="54"/>
      <c r="J283" s="54"/>
      <c r="K283" s="54"/>
      <c r="L283" s="54"/>
      <c r="M283" s="54"/>
      <c r="N283" s="54"/>
      <c r="O283" s="54"/>
      <c r="P283" s="54"/>
      <c r="Q283" s="56"/>
      <c r="R283" s="71" t="str">
        <f>IF(PlanMegVeiklos[[#This Row],[Mėginių ėmimo vietos pavadinimas ]]&lt;&gt;"",SUM(PlanMegVeiklos[[#This Row],[1]:[12]]),"")</f>
        <v/>
      </c>
    </row>
    <row r="284" spans="2:18" ht="17.600000000000001" x14ac:dyDescent="0.4">
      <c r="B284" s="73" t="str">
        <f ca="1">IF(PlanMegVeiklos[[#This Row],[Mėginių ėmimo vietos pavadinimas ]]="","",IF(ROW()=12,1,MAX(INDIRECT("B12:B"&amp;ROW()-1))+1))</f>
        <v/>
      </c>
      <c r="C284" s="90"/>
      <c r="D284" s="88"/>
      <c r="E284" s="87"/>
      <c r="F284" s="54"/>
      <c r="G284" s="54"/>
      <c r="H284" s="54"/>
      <c r="I284" s="54"/>
      <c r="J284" s="54"/>
      <c r="K284" s="54"/>
      <c r="L284" s="54"/>
      <c r="M284" s="54"/>
      <c r="N284" s="54"/>
      <c r="O284" s="54"/>
      <c r="P284" s="54"/>
      <c r="Q284" s="56"/>
      <c r="R284" s="71" t="str">
        <f>IF(PlanMegVeiklos[[#This Row],[Mėginių ėmimo vietos pavadinimas ]]&lt;&gt;"",SUM(PlanMegVeiklos[[#This Row],[1]:[12]]),"")</f>
        <v/>
      </c>
    </row>
    <row r="285" spans="2:18" ht="17.600000000000001" x14ac:dyDescent="0.4">
      <c r="B285" s="73" t="str">
        <f ca="1">IF(PlanMegVeiklos[[#This Row],[Mėginių ėmimo vietos pavadinimas ]]="","",IF(ROW()=12,1,MAX(INDIRECT("B12:B"&amp;ROW()-1))+1))</f>
        <v/>
      </c>
      <c r="C285" s="90"/>
      <c r="D285" s="88"/>
      <c r="E285" s="87"/>
      <c r="F285" s="54"/>
      <c r="G285" s="54"/>
      <c r="H285" s="54"/>
      <c r="I285" s="54"/>
      <c r="J285" s="54"/>
      <c r="K285" s="54"/>
      <c r="L285" s="54"/>
      <c r="M285" s="54"/>
      <c r="N285" s="54"/>
      <c r="O285" s="54"/>
      <c r="P285" s="54"/>
      <c r="Q285" s="56"/>
      <c r="R285" s="71" t="str">
        <f>IF(PlanMegVeiklos[[#This Row],[Mėginių ėmimo vietos pavadinimas ]]&lt;&gt;"",SUM(PlanMegVeiklos[[#This Row],[1]:[12]]),"")</f>
        <v/>
      </c>
    </row>
    <row r="286" spans="2:18" ht="17.600000000000001" x14ac:dyDescent="0.4">
      <c r="B286" s="73" t="str">
        <f ca="1">IF(PlanMegVeiklos[[#This Row],[Mėginių ėmimo vietos pavadinimas ]]="","",IF(ROW()=12,1,MAX(INDIRECT("B12:B"&amp;ROW()-1))+1))</f>
        <v/>
      </c>
      <c r="C286" s="90"/>
      <c r="D286" s="88"/>
      <c r="E286" s="87"/>
      <c r="F286" s="54"/>
      <c r="G286" s="54"/>
      <c r="H286" s="54"/>
      <c r="I286" s="54"/>
      <c r="J286" s="54"/>
      <c r="K286" s="54"/>
      <c r="L286" s="54"/>
      <c r="M286" s="54"/>
      <c r="N286" s="54"/>
      <c r="O286" s="54"/>
      <c r="P286" s="54"/>
      <c r="Q286" s="56"/>
      <c r="R286" s="71" t="str">
        <f>IF(PlanMegVeiklos[[#This Row],[Mėginių ėmimo vietos pavadinimas ]]&lt;&gt;"",SUM(PlanMegVeiklos[[#This Row],[1]:[12]]),"")</f>
        <v/>
      </c>
    </row>
    <row r="287" spans="2:18" ht="17.600000000000001" x14ac:dyDescent="0.4">
      <c r="B287" s="73" t="str">
        <f ca="1">IF(PlanMegVeiklos[[#This Row],[Mėginių ėmimo vietos pavadinimas ]]="","",IF(ROW()=12,1,MAX(INDIRECT("B12:B"&amp;ROW()-1))+1))</f>
        <v/>
      </c>
      <c r="C287" s="90"/>
      <c r="D287" s="88"/>
      <c r="E287" s="87"/>
      <c r="F287" s="54"/>
      <c r="G287" s="54"/>
      <c r="H287" s="54"/>
      <c r="I287" s="54"/>
      <c r="J287" s="54"/>
      <c r="K287" s="54"/>
      <c r="L287" s="54"/>
      <c r="M287" s="54"/>
      <c r="N287" s="54"/>
      <c r="O287" s="54"/>
      <c r="P287" s="54"/>
      <c r="Q287" s="56"/>
      <c r="R287" s="71" t="str">
        <f>IF(PlanMegVeiklos[[#This Row],[Mėginių ėmimo vietos pavadinimas ]]&lt;&gt;"",SUM(PlanMegVeiklos[[#This Row],[1]:[12]]),"")</f>
        <v/>
      </c>
    </row>
    <row r="288" spans="2:18" ht="17.600000000000001" x14ac:dyDescent="0.4">
      <c r="B288" s="73" t="str">
        <f ca="1">IF(PlanMegVeiklos[[#This Row],[Mėginių ėmimo vietos pavadinimas ]]="","",IF(ROW()=12,1,MAX(INDIRECT("B12:B"&amp;ROW()-1))+1))</f>
        <v/>
      </c>
      <c r="C288" s="90"/>
      <c r="D288" s="88"/>
      <c r="E288" s="87"/>
      <c r="F288" s="54"/>
      <c r="G288" s="54"/>
      <c r="H288" s="54"/>
      <c r="I288" s="54"/>
      <c r="J288" s="54"/>
      <c r="K288" s="54"/>
      <c r="L288" s="54"/>
      <c r="M288" s="54"/>
      <c r="N288" s="54"/>
      <c r="O288" s="54"/>
      <c r="P288" s="54"/>
      <c r="Q288" s="56"/>
      <c r="R288" s="71" t="str">
        <f>IF(PlanMegVeiklos[[#This Row],[Mėginių ėmimo vietos pavadinimas ]]&lt;&gt;"",SUM(PlanMegVeiklos[[#This Row],[1]:[12]]),"")</f>
        <v/>
      </c>
    </row>
    <row r="289" spans="2:18" ht="17.600000000000001" x14ac:dyDescent="0.4">
      <c r="B289" s="73" t="str">
        <f ca="1">IF(PlanMegVeiklos[[#This Row],[Mėginių ėmimo vietos pavadinimas ]]="","",IF(ROW()=12,1,MAX(INDIRECT("B12:B"&amp;ROW()-1))+1))</f>
        <v/>
      </c>
      <c r="C289" s="90"/>
      <c r="D289" s="88"/>
      <c r="E289" s="87"/>
      <c r="F289" s="54"/>
      <c r="G289" s="54"/>
      <c r="H289" s="54"/>
      <c r="I289" s="54"/>
      <c r="J289" s="54"/>
      <c r="K289" s="54"/>
      <c r="L289" s="54"/>
      <c r="M289" s="54"/>
      <c r="N289" s="54"/>
      <c r="O289" s="54"/>
      <c r="P289" s="54"/>
      <c r="Q289" s="56"/>
      <c r="R289" s="71" t="str">
        <f>IF(PlanMegVeiklos[[#This Row],[Mėginių ėmimo vietos pavadinimas ]]&lt;&gt;"",SUM(PlanMegVeiklos[[#This Row],[1]:[12]]),"")</f>
        <v/>
      </c>
    </row>
    <row r="290" spans="2:18" ht="17.600000000000001" x14ac:dyDescent="0.4">
      <c r="B290" s="73" t="str">
        <f ca="1">IF(PlanMegVeiklos[[#This Row],[Mėginių ėmimo vietos pavadinimas ]]="","",IF(ROW()=12,1,MAX(INDIRECT("B12:B"&amp;ROW()-1))+1))</f>
        <v/>
      </c>
      <c r="C290" s="90"/>
      <c r="D290" s="88"/>
      <c r="E290" s="87"/>
      <c r="F290" s="54"/>
      <c r="G290" s="54"/>
      <c r="H290" s="54"/>
      <c r="I290" s="54"/>
      <c r="J290" s="54"/>
      <c r="K290" s="54"/>
      <c r="L290" s="54"/>
      <c r="M290" s="54"/>
      <c r="N290" s="54"/>
      <c r="O290" s="54"/>
      <c r="P290" s="54"/>
      <c r="Q290" s="56"/>
      <c r="R290" s="71" t="str">
        <f>IF(PlanMegVeiklos[[#This Row],[Mėginių ėmimo vietos pavadinimas ]]&lt;&gt;"",SUM(PlanMegVeiklos[[#This Row],[1]:[12]]),"")</f>
        <v/>
      </c>
    </row>
    <row r="291" spans="2:18" ht="17.600000000000001" x14ac:dyDescent="0.4">
      <c r="B291" s="73" t="str">
        <f ca="1">IF(PlanMegVeiklos[[#This Row],[Mėginių ėmimo vietos pavadinimas ]]="","",IF(ROW()=12,1,MAX(INDIRECT("B12:B"&amp;ROW()-1))+1))</f>
        <v/>
      </c>
      <c r="C291" s="90"/>
      <c r="D291" s="88"/>
      <c r="E291" s="87"/>
      <c r="F291" s="54"/>
      <c r="G291" s="54"/>
      <c r="H291" s="54"/>
      <c r="I291" s="54"/>
      <c r="J291" s="54"/>
      <c r="K291" s="54"/>
      <c r="L291" s="54"/>
      <c r="M291" s="54"/>
      <c r="N291" s="54"/>
      <c r="O291" s="54"/>
      <c r="P291" s="54"/>
      <c r="Q291" s="56"/>
      <c r="R291" s="71" t="str">
        <f>IF(PlanMegVeiklos[[#This Row],[Mėginių ėmimo vietos pavadinimas ]]&lt;&gt;"",SUM(PlanMegVeiklos[[#This Row],[1]:[12]]),"")</f>
        <v/>
      </c>
    </row>
    <row r="292" spans="2:18" ht="17.600000000000001" x14ac:dyDescent="0.4">
      <c r="B292" s="73" t="str">
        <f ca="1">IF(PlanMegVeiklos[[#This Row],[Mėginių ėmimo vietos pavadinimas ]]="","",IF(ROW()=12,1,MAX(INDIRECT("B12:B"&amp;ROW()-1))+1))</f>
        <v/>
      </c>
      <c r="C292" s="90"/>
      <c r="D292" s="88"/>
      <c r="E292" s="87"/>
      <c r="F292" s="54"/>
      <c r="G292" s="54"/>
      <c r="H292" s="54"/>
      <c r="I292" s="54"/>
      <c r="J292" s="54"/>
      <c r="K292" s="54"/>
      <c r="L292" s="54"/>
      <c r="M292" s="54"/>
      <c r="N292" s="54"/>
      <c r="O292" s="54"/>
      <c r="P292" s="54"/>
      <c r="Q292" s="56"/>
      <c r="R292" s="71" t="str">
        <f>IF(PlanMegVeiklos[[#This Row],[Mėginių ėmimo vietos pavadinimas ]]&lt;&gt;"",SUM(PlanMegVeiklos[[#This Row],[1]:[12]]),"")</f>
        <v/>
      </c>
    </row>
    <row r="293" spans="2:18" ht="17.600000000000001" x14ac:dyDescent="0.4">
      <c r="B293" s="73" t="str">
        <f ca="1">IF(PlanMegVeiklos[[#This Row],[Mėginių ėmimo vietos pavadinimas ]]="","",IF(ROW()=12,1,MAX(INDIRECT("B12:B"&amp;ROW()-1))+1))</f>
        <v/>
      </c>
      <c r="C293" s="90"/>
      <c r="D293" s="88"/>
      <c r="E293" s="87"/>
      <c r="F293" s="54"/>
      <c r="G293" s="54"/>
      <c r="H293" s="54"/>
      <c r="I293" s="54"/>
      <c r="J293" s="54"/>
      <c r="K293" s="54"/>
      <c r="L293" s="54"/>
      <c r="M293" s="54"/>
      <c r="N293" s="54"/>
      <c r="O293" s="54"/>
      <c r="P293" s="54"/>
      <c r="Q293" s="56"/>
      <c r="R293" s="71" t="str">
        <f>IF(PlanMegVeiklos[[#This Row],[Mėginių ėmimo vietos pavadinimas ]]&lt;&gt;"",SUM(PlanMegVeiklos[[#This Row],[1]:[12]]),"")</f>
        <v/>
      </c>
    </row>
    <row r="294" spans="2:18" ht="17.600000000000001" x14ac:dyDescent="0.4">
      <c r="B294" s="73" t="str">
        <f ca="1">IF(PlanMegVeiklos[[#This Row],[Mėginių ėmimo vietos pavadinimas ]]="","",IF(ROW()=12,1,MAX(INDIRECT("B12:B"&amp;ROW()-1))+1))</f>
        <v/>
      </c>
      <c r="C294" s="90"/>
      <c r="D294" s="88"/>
      <c r="E294" s="87"/>
      <c r="F294" s="54"/>
      <c r="G294" s="54"/>
      <c r="H294" s="54"/>
      <c r="I294" s="54"/>
      <c r="J294" s="54"/>
      <c r="K294" s="54"/>
      <c r="L294" s="54"/>
      <c r="M294" s="54"/>
      <c r="N294" s="54"/>
      <c r="O294" s="54"/>
      <c r="P294" s="54"/>
      <c r="Q294" s="56"/>
      <c r="R294" s="71" t="str">
        <f>IF(PlanMegVeiklos[[#This Row],[Mėginių ėmimo vietos pavadinimas ]]&lt;&gt;"",SUM(PlanMegVeiklos[[#This Row],[1]:[12]]),"")</f>
        <v/>
      </c>
    </row>
    <row r="295" spans="2:18" ht="17.600000000000001" x14ac:dyDescent="0.4">
      <c r="B295" s="73" t="str">
        <f ca="1">IF(PlanMegVeiklos[[#This Row],[Mėginių ėmimo vietos pavadinimas ]]="","",IF(ROW()=12,1,MAX(INDIRECT("B12:B"&amp;ROW()-1))+1))</f>
        <v/>
      </c>
      <c r="C295" s="90"/>
      <c r="D295" s="88"/>
      <c r="E295" s="87"/>
      <c r="F295" s="54"/>
      <c r="G295" s="54"/>
      <c r="H295" s="54"/>
      <c r="I295" s="54"/>
      <c r="J295" s="54"/>
      <c r="K295" s="54"/>
      <c r="L295" s="54"/>
      <c r="M295" s="54"/>
      <c r="N295" s="54"/>
      <c r="O295" s="54"/>
      <c r="P295" s="54"/>
      <c r="Q295" s="56"/>
      <c r="R295" s="71" t="str">
        <f>IF(PlanMegVeiklos[[#This Row],[Mėginių ėmimo vietos pavadinimas ]]&lt;&gt;"",SUM(PlanMegVeiklos[[#This Row],[1]:[12]]),"")</f>
        <v/>
      </c>
    </row>
    <row r="296" spans="2:18" ht="17.600000000000001" x14ac:dyDescent="0.4">
      <c r="B296" s="73" t="str">
        <f ca="1">IF(PlanMegVeiklos[[#This Row],[Mėginių ėmimo vietos pavadinimas ]]="","",IF(ROW()=12,1,MAX(INDIRECT("B12:B"&amp;ROW()-1))+1))</f>
        <v/>
      </c>
      <c r="C296" s="90"/>
      <c r="D296" s="88"/>
      <c r="E296" s="87"/>
      <c r="F296" s="54"/>
      <c r="G296" s="54"/>
      <c r="H296" s="54"/>
      <c r="I296" s="54"/>
      <c r="J296" s="54"/>
      <c r="K296" s="54"/>
      <c r="L296" s="54"/>
      <c r="M296" s="54"/>
      <c r="N296" s="54"/>
      <c r="O296" s="54"/>
      <c r="P296" s="54"/>
      <c r="Q296" s="56"/>
      <c r="R296" s="71" t="str">
        <f>IF(PlanMegVeiklos[[#This Row],[Mėginių ėmimo vietos pavadinimas ]]&lt;&gt;"",SUM(PlanMegVeiklos[[#This Row],[1]:[12]]),"")</f>
        <v/>
      </c>
    </row>
    <row r="297" spans="2:18" ht="17.600000000000001" x14ac:dyDescent="0.4">
      <c r="B297" s="73" t="str">
        <f ca="1">IF(PlanMegVeiklos[[#This Row],[Mėginių ėmimo vietos pavadinimas ]]="","",IF(ROW()=12,1,MAX(INDIRECT("B12:B"&amp;ROW()-1))+1))</f>
        <v/>
      </c>
      <c r="C297" s="90"/>
      <c r="D297" s="88"/>
      <c r="E297" s="87"/>
      <c r="F297" s="54"/>
      <c r="G297" s="54"/>
      <c r="H297" s="54"/>
      <c r="I297" s="54"/>
      <c r="J297" s="54"/>
      <c r="K297" s="54"/>
      <c r="L297" s="54"/>
      <c r="M297" s="54"/>
      <c r="N297" s="54"/>
      <c r="O297" s="54"/>
      <c r="P297" s="54"/>
      <c r="Q297" s="56"/>
      <c r="R297" s="71" t="str">
        <f>IF(PlanMegVeiklos[[#This Row],[Mėginių ėmimo vietos pavadinimas ]]&lt;&gt;"",SUM(PlanMegVeiklos[[#This Row],[1]:[12]]),"")</f>
        <v/>
      </c>
    </row>
    <row r="298" spans="2:18" ht="17.600000000000001" x14ac:dyDescent="0.4">
      <c r="B298" s="73" t="str">
        <f ca="1">IF(PlanMegVeiklos[[#This Row],[Mėginių ėmimo vietos pavadinimas ]]="","",IF(ROW()=12,1,MAX(INDIRECT("B12:B"&amp;ROW()-1))+1))</f>
        <v/>
      </c>
      <c r="C298" s="90"/>
      <c r="D298" s="88"/>
      <c r="E298" s="87"/>
      <c r="F298" s="54"/>
      <c r="G298" s="54"/>
      <c r="H298" s="54"/>
      <c r="I298" s="54"/>
      <c r="J298" s="54"/>
      <c r="K298" s="54"/>
      <c r="L298" s="54"/>
      <c r="M298" s="54"/>
      <c r="N298" s="54"/>
      <c r="O298" s="54"/>
      <c r="P298" s="54"/>
      <c r="Q298" s="56"/>
      <c r="R298" s="71" t="str">
        <f>IF(PlanMegVeiklos[[#This Row],[Mėginių ėmimo vietos pavadinimas ]]&lt;&gt;"",SUM(PlanMegVeiklos[[#This Row],[1]:[12]]),"")</f>
        <v/>
      </c>
    </row>
    <row r="299" spans="2:18" ht="17.600000000000001" x14ac:dyDescent="0.4">
      <c r="B299" s="73" t="str">
        <f ca="1">IF(PlanMegVeiklos[[#This Row],[Mėginių ėmimo vietos pavadinimas ]]="","",IF(ROW()=12,1,MAX(INDIRECT("B12:B"&amp;ROW()-1))+1))</f>
        <v/>
      </c>
      <c r="C299" s="90"/>
      <c r="D299" s="88"/>
      <c r="E299" s="87"/>
      <c r="F299" s="54"/>
      <c r="G299" s="54"/>
      <c r="H299" s="54"/>
      <c r="I299" s="54"/>
      <c r="J299" s="54"/>
      <c r="K299" s="54"/>
      <c r="L299" s="54"/>
      <c r="M299" s="54"/>
      <c r="N299" s="54"/>
      <c r="O299" s="54"/>
      <c r="P299" s="54"/>
      <c r="Q299" s="56"/>
      <c r="R299" s="71" t="str">
        <f>IF(PlanMegVeiklos[[#This Row],[Mėginių ėmimo vietos pavadinimas ]]&lt;&gt;"",SUM(PlanMegVeiklos[[#This Row],[1]:[12]]),"")</f>
        <v/>
      </c>
    </row>
    <row r="300" spans="2:18" ht="17.600000000000001" x14ac:dyDescent="0.4">
      <c r="B300" s="73" t="str">
        <f ca="1">IF(PlanMegVeiklos[[#This Row],[Mėginių ėmimo vietos pavadinimas ]]="","",IF(ROW()=12,1,MAX(INDIRECT("B12:B"&amp;ROW()-1))+1))</f>
        <v/>
      </c>
      <c r="C300" s="90"/>
      <c r="D300" s="88"/>
      <c r="E300" s="87"/>
      <c r="F300" s="54"/>
      <c r="G300" s="54"/>
      <c r="H300" s="54"/>
      <c r="I300" s="54"/>
      <c r="J300" s="54"/>
      <c r="K300" s="54"/>
      <c r="L300" s="54"/>
      <c r="M300" s="54"/>
      <c r="N300" s="54"/>
      <c r="O300" s="54"/>
      <c r="P300" s="54"/>
      <c r="Q300" s="56"/>
      <c r="R300" s="71" t="str">
        <f>IF(PlanMegVeiklos[[#This Row],[Mėginių ėmimo vietos pavadinimas ]]&lt;&gt;"",SUM(PlanMegVeiklos[[#This Row],[1]:[12]]),"")</f>
        <v/>
      </c>
    </row>
    <row r="301" spans="2:18" ht="17.600000000000001" x14ac:dyDescent="0.4">
      <c r="B301" s="73" t="str">
        <f ca="1">IF(PlanMegVeiklos[[#This Row],[Mėginių ėmimo vietos pavadinimas ]]="","",IF(ROW()=12,1,MAX(INDIRECT("B12:B"&amp;ROW()-1))+1))</f>
        <v/>
      </c>
      <c r="C301" s="90"/>
      <c r="D301" s="88"/>
      <c r="E301" s="87"/>
      <c r="F301" s="54"/>
      <c r="G301" s="54"/>
      <c r="H301" s="54"/>
      <c r="I301" s="54"/>
      <c r="J301" s="54"/>
      <c r="K301" s="54"/>
      <c r="L301" s="54"/>
      <c r="M301" s="54"/>
      <c r="N301" s="54"/>
      <c r="O301" s="54"/>
      <c r="P301" s="54"/>
      <c r="Q301" s="56"/>
      <c r="R301" s="71" t="str">
        <f>IF(PlanMegVeiklos[[#This Row],[Mėginių ėmimo vietos pavadinimas ]]&lt;&gt;"",SUM(PlanMegVeiklos[[#This Row],[1]:[12]]),"")</f>
        <v/>
      </c>
    </row>
    <row r="302" spans="2:18" ht="17.600000000000001" x14ac:dyDescent="0.4">
      <c r="B302" s="73" t="str">
        <f ca="1">IF(PlanMegVeiklos[[#This Row],[Mėginių ėmimo vietos pavadinimas ]]="","",IF(ROW()=12,1,MAX(INDIRECT("B12:B"&amp;ROW()-1))+1))</f>
        <v/>
      </c>
      <c r="C302" s="90"/>
      <c r="D302" s="88"/>
      <c r="E302" s="87"/>
      <c r="F302" s="54"/>
      <c r="G302" s="54"/>
      <c r="H302" s="54"/>
      <c r="I302" s="54"/>
      <c r="J302" s="54"/>
      <c r="K302" s="54"/>
      <c r="L302" s="54"/>
      <c r="M302" s="54"/>
      <c r="N302" s="54"/>
      <c r="O302" s="54"/>
      <c r="P302" s="54"/>
      <c r="Q302" s="56"/>
      <c r="R302" s="71" t="str">
        <f>IF(PlanMegVeiklos[[#This Row],[Mėginių ėmimo vietos pavadinimas ]]&lt;&gt;"",SUM(PlanMegVeiklos[[#This Row],[1]:[12]]),"")</f>
        <v/>
      </c>
    </row>
    <row r="303" spans="2:18" ht="17.600000000000001" x14ac:dyDescent="0.4">
      <c r="B303" s="73" t="str">
        <f ca="1">IF(PlanMegVeiklos[[#This Row],[Mėginių ėmimo vietos pavadinimas ]]="","",IF(ROW()=12,1,MAX(INDIRECT("B12:B"&amp;ROW()-1))+1))</f>
        <v/>
      </c>
      <c r="C303" s="90"/>
      <c r="D303" s="88"/>
      <c r="E303" s="87"/>
      <c r="F303" s="54"/>
      <c r="G303" s="54"/>
      <c r="H303" s="54"/>
      <c r="I303" s="54"/>
      <c r="J303" s="54"/>
      <c r="K303" s="54"/>
      <c r="L303" s="54"/>
      <c r="M303" s="54"/>
      <c r="N303" s="54"/>
      <c r="O303" s="54"/>
      <c r="P303" s="54"/>
      <c r="Q303" s="56"/>
      <c r="R303" s="71" t="str">
        <f>IF(PlanMegVeiklos[[#This Row],[Mėginių ėmimo vietos pavadinimas ]]&lt;&gt;"",SUM(PlanMegVeiklos[[#This Row],[1]:[12]]),"")</f>
        <v/>
      </c>
    </row>
    <row r="304" spans="2:18" ht="17.600000000000001" x14ac:dyDescent="0.4">
      <c r="B304" s="73" t="str">
        <f ca="1">IF(PlanMegVeiklos[[#This Row],[Mėginių ėmimo vietos pavadinimas ]]="","",IF(ROW()=12,1,MAX(INDIRECT("B12:B"&amp;ROW()-1))+1))</f>
        <v/>
      </c>
      <c r="C304" s="90"/>
      <c r="D304" s="88"/>
      <c r="E304" s="87"/>
      <c r="F304" s="54"/>
      <c r="G304" s="54"/>
      <c r="H304" s="54"/>
      <c r="I304" s="54"/>
      <c r="J304" s="54"/>
      <c r="K304" s="54"/>
      <c r="L304" s="54"/>
      <c r="M304" s="54"/>
      <c r="N304" s="54"/>
      <c r="O304" s="54"/>
      <c r="P304" s="54"/>
      <c r="Q304" s="56"/>
      <c r="R304" s="71" t="str">
        <f>IF(PlanMegVeiklos[[#This Row],[Mėginių ėmimo vietos pavadinimas ]]&lt;&gt;"",SUM(PlanMegVeiklos[[#This Row],[1]:[12]]),"")</f>
        <v/>
      </c>
    </row>
    <row r="305" spans="2:23" ht="17.600000000000001" x14ac:dyDescent="0.4">
      <c r="B305" s="73" t="str">
        <f ca="1">IF(PlanMegVeiklos[[#This Row],[Mėginių ėmimo vietos pavadinimas ]]="","",IF(ROW()=12,1,MAX(INDIRECT("B12:B"&amp;ROW()-1))+1))</f>
        <v/>
      </c>
      <c r="C305" s="90"/>
      <c r="D305" s="88"/>
      <c r="E305" s="87"/>
      <c r="F305" s="54"/>
      <c r="G305" s="54"/>
      <c r="H305" s="54"/>
      <c r="I305" s="54"/>
      <c r="J305" s="54"/>
      <c r="K305" s="54"/>
      <c r="L305" s="54"/>
      <c r="M305" s="54"/>
      <c r="N305" s="54"/>
      <c r="O305" s="54"/>
      <c r="P305" s="54"/>
      <c r="Q305" s="56"/>
      <c r="R305" s="71" t="str">
        <f>IF(PlanMegVeiklos[[#This Row],[Mėginių ėmimo vietos pavadinimas ]]&lt;&gt;"",SUM(PlanMegVeiklos[[#This Row],[1]:[12]]),"")</f>
        <v/>
      </c>
    </row>
    <row r="306" spans="2:23" ht="17.600000000000001" x14ac:dyDescent="0.4">
      <c r="B306" s="73" t="str">
        <f ca="1">IF(PlanMegVeiklos[[#This Row],[Mėginių ėmimo vietos pavadinimas ]]="","",IF(ROW()=12,1,MAX(INDIRECT("B12:B"&amp;ROW()-1))+1))</f>
        <v/>
      </c>
      <c r="C306" s="90"/>
      <c r="D306" s="88"/>
      <c r="E306" s="87"/>
      <c r="F306" s="54"/>
      <c r="G306" s="54"/>
      <c r="H306" s="54"/>
      <c r="I306" s="54"/>
      <c r="J306" s="54"/>
      <c r="K306" s="54"/>
      <c r="L306" s="54"/>
      <c r="M306" s="54"/>
      <c r="N306" s="54"/>
      <c r="O306" s="54"/>
      <c r="P306" s="54"/>
      <c r="Q306" s="56"/>
      <c r="R306" s="71" t="str">
        <f>IF(PlanMegVeiklos[[#This Row],[Mėginių ėmimo vietos pavadinimas ]]&lt;&gt;"",SUM(PlanMegVeiklos[[#This Row],[1]:[12]]),"")</f>
        <v/>
      </c>
    </row>
    <row r="307" spans="2:23" ht="17.600000000000001" x14ac:dyDescent="0.4">
      <c r="B307" s="73" t="str">
        <f ca="1">IF(PlanMegVeiklos[[#This Row],[Mėginių ėmimo vietos pavadinimas ]]="","",IF(ROW()=12,1,MAX(INDIRECT("B12:B"&amp;ROW()-1))+1))</f>
        <v/>
      </c>
      <c r="C307" s="90"/>
      <c r="D307" s="88"/>
      <c r="E307" s="87"/>
      <c r="F307" s="54"/>
      <c r="G307" s="54"/>
      <c r="H307" s="54"/>
      <c r="I307" s="54"/>
      <c r="J307" s="54"/>
      <c r="K307" s="54"/>
      <c r="L307" s="54"/>
      <c r="M307" s="54"/>
      <c r="N307" s="54"/>
      <c r="O307" s="54"/>
      <c r="P307" s="54"/>
      <c r="Q307" s="56"/>
      <c r="R307" s="71" t="str">
        <f>IF(PlanMegVeiklos[[#This Row],[Mėginių ėmimo vietos pavadinimas ]]&lt;&gt;"",SUM(PlanMegVeiklos[[#This Row],[1]:[12]]),"")</f>
        <v/>
      </c>
    </row>
    <row r="308" spans="2:23" ht="17.600000000000001" x14ac:dyDescent="0.4">
      <c r="B308" s="73" t="str">
        <f ca="1">IF(PlanMegVeiklos[[#This Row],[Mėginių ėmimo vietos pavadinimas ]]="","",IF(ROW()=12,1,MAX(INDIRECT("B12:B"&amp;ROW()-1))+1))</f>
        <v/>
      </c>
      <c r="C308" s="90"/>
      <c r="D308" s="88"/>
      <c r="E308" s="87"/>
      <c r="F308" s="54"/>
      <c r="G308" s="54"/>
      <c r="H308" s="54"/>
      <c r="I308" s="54"/>
      <c r="J308" s="54"/>
      <c r="K308" s="54"/>
      <c r="L308" s="54"/>
      <c r="M308" s="54"/>
      <c r="N308" s="54"/>
      <c r="O308" s="54"/>
      <c r="P308" s="54"/>
      <c r="Q308" s="56"/>
      <c r="R308" s="71" t="str">
        <f>IF(PlanMegVeiklos[[#This Row],[Mėginių ėmimo vietos pavadinimas ]]&lt;&gt;"",SUM(PlanMegVeiklos[[#This Row],[1]:[12]]),"")</f>
        <v/>
      </c>
    </row>
    <row r="309" spans="2:23" ht="17.600000000000001" x14ac:dyDescent="0.4">
      <c r="B309" s="73" t="str">
        <f ca="1">IF(PlanMegVeiklos[[#This Row],[Mėginių ėmimo vietos pavadinimas ]]="","",IF(ROW()=12,1,MAX(INDIRECT("B12:B"&amp;ROW()-1))+1))</f>
        <v/>
      </c>
      <c r="C309" s="90"/>
      <c r="D309" s="88"/>
      <c r="E309" s="87"/>
      <c r="F309" s="54"/>
      <c r="G309" s="54"/>
      <c r="H309" s="54"/>
      <c r="I309" s="54"/>
      <c r="J309" s="54"/>
      <c r="K309" s="54"/>
      <c r="L309" s="54"/>
      <c r="M309" s="54"/>
      <c r="N309" s="54"/>
      <c r="O309" s="54"/>
      <c r="P309" s="54"/>
      <c r="Q309" s="56"/>
      <c r="R309" s="71" t="str">
        <f>IF(PlanMegVeiklos[[#This Row],[Mėginių ėmimo vietos pavadinimas ]]&lt;&gt;"",SUM(PlanMegVeiklos[[#This Row],[1]:[12]]),"")</f>
        <v/>
      </c>
    </row>
    <row r="310" spans="2:23" ht="17.600000000000001" x14ac:dyDescent="0.4">
      <c r="B310" s="73" t="str">
        <f ca="1">IF(PlanMegVeiklos[[#This Row],[Mėginių ėmimo vietos pavadinimas ]]="","",IF(ROW()=12,1,MAX(INDIRECT("B12:B"&amp;ROW()-1))+1))</f>
        <v/>
      </c>
      <c r="C310" s="90"/>
      <c r="D310" s="88"/>
      <c r="E310" s="87"/>
      <c r="F310" s="54"/>
      <c r="G310" s="54"/>
      <c r="H310" s="54"/>
      <c r="I310" s="54"/>
      <c r="J310" s="54"/>
      <c r="K310" s="54"/>
      <c r="L310" s="54"/>
      <c r="M310" s="54"/>
      <c r="N310" s="54"/>
      <c r="O310" s="54"/>
      <c r="P310" s="54"/>
      <c r="Q310" s="56"/>
      <c r="R310" s="71" t="str">
        <f>IF(PlanMegVeiklos[[#This Row],[Mėginių ėmimo vietos pavadinimas ]]&lt;&gt;"",SUM(PlanMegVeiklos[[#This Row],[1]:[12]]),"")</f>
        <v/>
      </c>
      <c r="S310"/>
      <c r="T310"/>
      <c r="U310"/>
      <c r="V310"/>
      <c r="W310"/>
    </row>
    <row r="311" spans="2:23" ht="18" thickBot="1" x14ac:dyDescent="0.45">
      <c r="B311" s="73" t="str">
        <f ca="1">IF(PlanMegVeiklos[[#This Row],[Mėginių ėmimo vietos pavadinimas ]]="","",IF(ROW()=12,1,MAX(INDIRECT("B12:B"&amp;ROW()-1))+1))</f>
        <v/>
      </c>
      <c r="C311" s="90"/>
      <c r="D311" s="88"/>
      <c r="E311" s="87"/>
      <c r="F311" s="54"/>
      <c r="G311" s="54"/>
      <c r="H311" s="54"/>
      <c r="I311" s="54"/>
      <c r="J311" s="54"/>
      <c r="K311" s="54"/>
      <c r="L311" s="54"/>
      <c r="M311" s="54"/>
      <c r="N311" s="54"/>
      <c r="O311" s="54"/>
      <c r="P311" s="54"/>
      <c r="Q311" s="56"/>
      <c r="R311" s="71" t="str">
        <f>IF(PlanMegVeiklos[[#This Row],[Mėginių ėmimo vietos pavadinimas ]]&lt;&gt;"",SUM(PlanMegVeiklos[[#This Row],[1]:[12]]),"")</f>
        <v/>
      </c>
      <c r="S311"/>
      <c r="T311"/>
      <c r="U311"/>
      <c r="V311"/>
      <c r="W311"/>
    </row>
    <row r="312" spans="2:23" ht="18.75" customHeight="1" thickTop="1" x14ac:dyDescent="0.4">
      <c r="B312" s="57"/>
      <c r="C312" s="58"/>
      <c r="D312" s="59"/>
      <c r="E312" s="60"/>
      <c r="F312" s="61"/>
      <c r="G312" s="61"/>
      <c r="H312" s="61"/>
      <c r="I312" s="61"/>
      <c r="J312" s="61"/>
      <c r="K312" s="61"/>
      <c r="L312" s="61"/>
      <c r="M312" s="61"/>
      <c r="N312" s="61"/>
      <c r="O312" s="61"/>
      <c r="P312" s="61"/>
      <c r="Q312" s="62"/>
      <c r="R312" s="91" t="s">
        <v>179</v>
      </c>
      <c r="S312"/>
      <c r="T312"/>
      <c r="U312"/>
      <c r="V312"/>
      <c r="W312"/>
    </row>
  </sheetData>
  <sheetProtection algorithmName="SHA-512" hashValue="5tl0mSrk0oYjdNuFYah00uitOCc4OYUEgPmUgMwlQuCDAZe6d2pf7ZQ7ArAc9Xhbk0KsDSIyqElz64HBqx1kow==" saltValue="vY2brcopbo9qL5vH2nd8JA==" spinCount="100000" sheet="1" autoFilter="0"/>
  <mergeCells count="3">
    <mergeCell ref="B4:E4"/>
    <mergeCell ref="B9:E9"/>
    <mergeCell ref="F10:Q10"/>
  </mergeCells>
  <phoneticPr fontId="3" type="noConversion"/>
  <conditionalFormatting sqref="D11:D311">
    <cfRule type="expression" dxfId="5" priority="14" stopIfTrue="1">
      <formula>AND($C11&lt;&gt;"",$D11="")</formula>
    </cfRule>
  </conditionalFormatting>
  <conditionalFormatting sqref="E12:E311">
    <cfRule type="expression" dxfId="3" priority="17" stopIfTrue="1">
      <formula>AND($D12&lt;&gt;"",$E12="")</formula>
    </cfRule>
  </conditionalFormatting>
  <pageMargins left="0.7" right="0.7" top="0.75" bottom="0.75" header="0.3" footer="0.3"/>
  <pageSetup scale="58" fitToHeight="7" orientation="landscape" r:id="rId1"/>
  <drawing r:id="rId2"/>
  <legacyDrawing r:id="rId3"/>
  <tableParts count="2">
    <tablePart r:id="rId4"/>
    <tablePart r:id="rId5"/>
  </tableParts>
  <extLst>
    <ext xmlns:x14="http://schemas.microsoft.com/office/spreadsheetml/2009/9/main" uri="{78C0D931-6437-407d-A8EE-F0AAD7539E65}">
      <x14:conditionalFormattings>
        <x14:conditionalFormatting xmlns:xm="http://schemas.microsoft.com/office/excel/2006/main">
          <x14:cfRule type="expression" priority="15" id="{FF146401-80A7-4955-9D38-CDC528BFF069}">
            <xm:f>_tarpinės!$P$9&gt;_tarpinės!$P$10</xm:f>
            <x14:dxf>
              <font>
                <color theme="5" tint="-0.499984740745262"/>
              </font>
            </x14:dxf>
          </x14:cfRule>
          <xm:sqref>D7</xm:sqref>
        </x14:conditionalFormatting>
        <x14:conditionalFormatting xmlns:xm="http://schemas.microsoft.com/office/excel/2006/main">
          <x14:cfRule type="expression" priority="18" id="{37858947-5204-46A5-907D-AFFD87C437D5}">
            <xm:f>AND(_tarpinės!$P$9&gt;_tarpinės!$P$10,$E$7="")</xm:f>
            <x14:dxf>
              <fill>
                <patternFill patternType="lightGray">
                  <fgColor theme="5" tint="0.39994506668294322"/>
                </patternFill>
              </fill>
            </x14:dxf>
          </x14:cfRule>
          <xm:sqref>E7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errorTitle="Validacijos klaida" error="Pasirinkite iš sąrašo" promptTitle="Įvedamas skaičius" xr:uid="{994265D0-319E-4CB1-88B2-92F53D46DC54}">
          <x14:formula1>
            <xm:f>_tarpinės!$P$2:$P$6</xm:f>
          </x14:formula1>
          <xm:sqref>D7</xm:sqref>
        </x14:dataValidation>
        <x14:dataValidation type="list" allowBlank="1" showInputMessage="1" showErrorMessage="1" xr:uid="{2DE7ED40-0583-4F42-AE58-2710D5125650}">
          <x14:formula1>
            <xm:f>_tarpinės!$M$2:$M$8</xm:f>
          </x14:formula1>
          <xm:sqref>E12:E311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8DD84-58DA-4C86-B581-01B4D4E7FF45}">
  <sheetPr>
    <tabColor theme="5" tint="0.79998168889431442"/>
    <pageSetUpPr fitToPage="1"/>
  </sheetPr>
  <dimension ref="A1:H91"/>
  <sheetViews>
    <sheetView showGridLines="0" topLeftCell="A71" zoomScaleNormal="100" workbookViewId="0">
      <selection activeCell="G7" sqref="G7"/>
    </sheetView>
  </sheetViews>
  <sheetFormatPr defaultColWidth="8.84375" defaultRowHeight="18.75" customHeight="1" x14ac:dyDescent="0.4"/>
  <cols>
    <col min="1" max="1" width="5" style="10" customWidth="1"/>
    <col min="2" max="2" width="20.3046875" style="10" customWidth="1"/>
    <col min="3" max="3" width="31.3828125" style="10" customWidth="1"/>
    <col min="4" max="4" width="56.53515625" style="10" customWidth="1"/>
    <col min="5" max="5" width="12" style="10" bestFit="1" customWidth="1"/>
    <col min="6" max="6" width="17.15234375" style="10" customWidth="1"/>
    <col min="7" max="7" width="16" style="10" customWidth="1"/>
    <col min="8" max="8" width="58.3828125" style="10" customWidth="1"/>
    <col min="9" max="16384" width="8.84375" style="10"/>
  </cols>
  <sheetData>
    <row r="1" spans="1:8" ht="18.75" customHeight="1" x14ac:dyDescent="0.4">
      <c r="A1"/>
      <c r="B1"/>
      <c r="C1"/>
    </row>
    <row r="2" spans="1:8" ht="18.75" customHeight="1" x14ac:dyDescent="0.4">
      <c r="A2"/>
      <c r="B2"/>
      <c r="C2"/>
    </row>
    <row r="3" spans="1:8" ht="18.75" customHeight="1" x14ac:dyDescent="0.4">
      <c r="A3"/>
      <c r="B3"/>
      <c r="C3"/>
    </row>
    <row r="4" spans="1:8" ht="22.3" x14ac:dyDescent="0.4">
      <c r="B4" s="120" t="s">
        <v>18</v>
      </c>
      <c r="C4" s="120"/>
      <c r="D4" s="120"/>
    </row>
    <row r="6" spans="1:8" ht="35.15" x14ac:dyDescent="0.4">
      <c r="B6" s="6" t="s">
        <v>90</v>
      </c>
      <c r="C6" s="6" t="s">
        <v>62</v>
      </c>
      <c r="D6" s="6" t="s">
        <v>91</v>
      </c>
      <c r="E6" s="7" t="s">
        <v>92</v>
      </c>
      <c r="F6" s="7" t="s">
        <v>63</v>
      </c>
      <c r="G6" s="8" t="s">
        <v>180</v>
      </c>
      <c r="H6" s="9" t="s">
        <v>65</v>
      </c>
    </row>
    <row r="7" spans="1:8" ht="18.75" customHeight="1" x14ac:dyDescent="0.4">
      <c r="B7" s="77" t="s">
        <v>181</v>
      </c>
      <c r="C7" s="78" t="str">
        <f>VLOOKUP(PlanRodVeiklos[[#This Row],[Kodas]],Rodikliai[],2,FALSE)</f>
        <v>Veiklos stebėsenos rodikliai</v>
      </c>
      <c r="D7" s="78" t="str">
        <f>VLOOKUP(PlanRodVeiklos[[#This Row],[Kodas]],Rodikliai[],3,FALSE)</f>
        <v>Drumstumas vandens tiekimo įmonėje</v>
      </c>
      <c r="E7" s="79" t="str">
        <f>IFERROR(IF(VLOOKUP(PlanRodVeiklos[[#This Row],[Kodas]],TarpRuošimas[],3,FALSE)=0,"",VLOOKUP(PlanRodVeiklos[[#This Row],[Kodas]],TarpReik[],3,FALSE)),"")</f>
        <v>Dr</v>
      </c>
      <c r="F7" s="84" t="str">
        <f>IFERROR(IF(PlanRodVeiklos[[#This Row],[Kodas]]="LT_G9_029",VLOOKUP("Veiklos",TarpDažnumas[],2,FALSE),""),"")</f>
        <v>Kas dieną</v>
      </c>
      <c r="G7" s="100" t="str">
        <f>IFERROR(IF(PlanGrDr="","",PlanGrDr),"")</f>
        <v>Netiriamas</v>
      </c>
      <c r="H7" s="109" t="str">
        <f>IF(PlanGrDrNote="","",PlanGrDrNote)</f>
        <v xml:space="preserve">Vykdant veiklos stebėseną, turi būti vykdoma drumstumo geriamojo vandens tiekimo įmonėje stebėsena, kad būtų reguliariai kontroliuojamas fizinio šalinimo, naudojant filtravimo procesus veiksmingumas, laikantis Higienos normos 6 lentelėje nurodyto drumstumo, kuris matuojamas geriamojo vandens tiekimo įmonėje, etaloninės vertės ir tyrimo dažnumo. Šis reikalavimas netaikomas požeminio vandens šaltiniams, kuriuose drumstumą sukelia geležis ir manganas.
</v>
      </c>
    </row>
    <row r="8" spans="1:8" ht="17.600000000000001" x14ac:dyDescent="0.4">
      <c r="B8" s="77" t="s">
        <v>186</v>
      </c>
      <c r="C8" s="78" t="str">
        <f>VLOOKUP(PlanRodVeiklos[[#This Row],[Kodas]],Rodikliai[],2,FALSE)</f>
        <v>Veiklos stebėsenos rodikliai</v>
      </c>
      <c r="D8" s="78" t="str">
        <f>VLOOKUP(PlanRodVeiklos[[#This Row],[Kodas]],Rodikliai[],3,FALSE)</f>
        <v>Somatiniai kolifagai</v>
      </c>
      <c r="E8" s="79" t="str">
        <f>IFERROR(IF(VLOOKUP(PlanRodVeiklos[[#This Row],[Kodas]],TarpRuošimas[],3,FALSE)=0,"",VLOOKUP(PlanRodVeiklos[[#This Row],[Kodas]],TarpReik[],3,FALSE)),"")</f>
        <v/>
      </c>
      <c r="F8" s="80" t="str">
        <f>IFERROR(IF(PlanRodVeiklos[[#This Row],[Kodas]]="LT_G9_029",VLOOKUP("Veiklos",TarpDažnumas[],2,FALSE),""),"")</f>
        <v/>
      </c>
      <c r="G8" s="41"/>
      <c r="H8" s="106"/>
    </row>
    <row r="9" spans="1:8" ht="17.600000000000001" x14ac:dyDescent="0.4">
      <c r="B9" s="77" t="s">
        <v>185</v>
      </c>
      <c r="C9" s="78" t="str">
        <f>VLOOKUP(PlanRodVeiklos[[#This Row],[Kodas]],Rodikliai[],2,FALSE)</f>
        <v>Cheminiai rodikliai</v>
      </c>
      <c r="D9" s="78" t="str">
        <f>VLOOKUP(PlanRodVeiklos[[#This Row],[Kodas]],Rodikliai[],3,FALSE)</f>
        <v>Laisvasis chloras</v>
      </c>
      <c r="E9" s="79" t="str">
        <f>IFERROR(IF(VLOOKUP(PlanRodVeiklos[[#This Row],[Kodas]],TarpRuošimas[],3,FALSE)=0,"",VLOOKUP(PlanRodVeiklos[[#This Row],[Kodas]],TarpReik[],3,FALSE)),"")</f>
        <v/>
      </c>
      <c r="F9" s="80" t="str">
        <f>IFERROR(IF(PlanRodVeiklos[[#This Row],[Kodas]]="LT_G9_029",VLOOKUP("Veiklos",TarpDažnumas[],2,FALSE),""),"")</f>
        <v/>
      </c>
      <c r="G9" s="42"/>
      <c r="H9" s="106"/>
    </row>
    <row r="10" spans="1:8" ht="17.600000000000001" x14ac:dyDescent="0.4">
      <c r="B10" s="77" t="s">
        <v>111</v>
      </c>
      <c r="C10" s="78" t="str">
        <f>VLOOKUP(PlanRodVeiklos[[#This Row],[Kodas]],Rodikliai[],2,FALSE)</f>
        <v>Cheminiai rodikliai</v>
      </c>
      <c r="D10" s="78" t="str">
        <f>VLOOKUP(PlanRodVeiklos[[#This Row],[Kodas]],Rodikliai[],3,FALSE)</f>
        <v>1,2-dichloretanas</v>
      </c>
      <c r="E10" s="79" t="str">
        <f>IFERROR(IF(VLOOKUP(PlanRodVeiklos[[#This Row],[Kodas]],TarpRuošimas[],3,FALSE)=0,"",VLOOKUP(PlanRodVeiklos[[#This Row],[Kodas]],TarpReik[],3,FALSE)),"")</f>
        <v/>
      </c>
      <c r="F10" s="80" t="str">
        <f>IFERROR(IF(PlanRodVeiklos[[#This Row],[Kodas]]="LT_G9_029",VLOOKUP("Veiklos",TarpDažnumas[],2,FALSE),""),"")</f>
        <v/>
      </c>
      <c r="G10" s="41"/>
      <c r="H10" s="107"/>
    </row>
    <row r="11" spans="1:8" ht="17.600000000000001" x14ac:dyDescent="0.4">
      <c r="B11" s="77" t="s">
        <v>97</v>
      </c>
      <c r="C11" s="78" t="str">
        <f>VLOOKUP(PlanRodVeiklos[[#This Row],[Kodas]],Rodikliai[],2,FALSE)</f>
        <v>Cheminiai rodikliai</v>
      </c>
      <c r="D11" s="78" t="str">
        <f>VLOOKUP(PlanRodVeiklos[[#This Row],[Kodas]],Rodikliai[],3,FALSE)</f>
        <v>Akrilamidas</v>
      </c>
      <c r="E11" s="79" t="str">
        <f>IFERROR(IF(VLOOKUP(PlanRodVeiklos[[#This Row],[Kodas]],TarpRuošimas[],3,FALSE)=0,"",VLOOKUP(PlanRodVeiklos[[#This Row],[Kodas]],TarpReik[],3,FALSE)),"")</f>
        <v/>
      </c>
      <c r="F11" s="80" t="str">
        <f>IFERROR(IF(PlanRodVeiklos[[#This Row],[Kodas]]="LT_G9_029",VLOOKUP("Veiklos",TarpDažnumas[],2,FALSE),""),"")</f>
        <v/>
      </c>
      <c r="G11" s="42"/>
      <c r="H11" s="106"/>
    </row>
    <row r="12" spans="1:8" ht="17.600000000000001" x14ac:dyDescent="0.4">
      <c r="B12" s="77" t="s">
        <v>99</v>
      </c>
      <c r="C12" s="78" t="str">
        <f>VLOOKUP(PlanRodVeiklos[[#This Row],[Kodas]],Rodikliai[],2,FALSE)</f>
        <v>Cheminiai rodikliai</v>
      </c>
      <c r="D12" s="78" t="str">
        <f>VLOOKUP(PlanRodVeiklos[[#This Row],[Kodas]],Rodikliai[],3,FALSE)</f>
        <v>Arsenas</v>
      </c>
      <c r="E12" s="79" t="str">
        <f>IFERROR(IF(VLOOKUP(PlanRodVeiklos[[#This Row],[Kodas]],TarpRuošimas[],3,FALSE)=0,"",VLOOKUP(PlanRodVeiklos[[#This Row],[Kodas]],TarpReik[],3,FALSE)),"")</f>
        <v/>
      </c>
      <c r="F12" s="80" t="str">
        <f>IFERROR(IF(PlanRodVeiklos[[#This Row],[Kodas]]="LT_G9_029",VLOOKUP("Veiklos",TarpDažnumas[],2,FALSE),""),"")</f>
        <v/>
      </c>
      <c r="G12" s="42"/>
      <c r="H12" s="106"/>
    </row>
    <row r="13" spans="1:8" ht="17.600000000000001" x14ac:dyDescent="0.4">
      <c r="B13" s="77" t="s">
        <v>100</v>
      </c>
      <c r="C13" s="78" t="str">
        <f>VLOOKUP(PlanRodVeiklos[[#This Row],[Kodas]],Rodikliai[],2,FALSE)</f>
        <v>Cheminiai rodikliai</v>
      </c>
      <c r="D13" s="78" t="str">
        <f>VLOOKUP(PlanRodVeiklos[[#This Row],[Kodas]],Rodikliai[],3,FALSE)</f>
        <v>Benzenas</v>
      </c>
      <c r="E13" s="79" t="str">
        <f>IFERROR(IF(VLOOKUP(PlanRodVeiklos[[#This Row],[Kodas]],TarpRuošimas[],3,FALSE)=0,"",VLOOKUP(PlanRodVeiklos[[#This Row],[Kodas]],TarpReik[],3,FALSE)),"")</f>
        <v/>
      </c>
      <c r="F13" s="80" t="str">
        <f>IFERROR(IF(PlanRodVeiklos[[#This Row],[Kodas]]="LT_G9_029",VLOOKUP("Veiklos",TarpDažnumas[],2,FALSE),""),"")</f>
        <v/>
      </c>
      <c r="G13" s="42"/>
      <c r="H13" s="106"/>
    </row>
    <row r="14" spans="1:8" ht="17.600000000000001" x14ac:dyDescent="0.4">
      <c r="B14" s="77" t="s">
        <v>101</v>
      </c>
      <c r="C14" s="78" t="str">
        <f>VLOOKUP(PlanRodVeiklos[[#This Row],[Kodas]],Rodikliai[],2,FALSE)</f>
        <v>Cheminiai rodikliai</v>
      </c>
      <c r="D14" s="78" t="str">
        <f>VLOOKUP(PlanRodVeiklos[[#This Row],[Kodas]],Rodikliai[],3,FALSE)</f>
        <v>Benzo(a)pirenas</v>
      </c>
      <c r="E14" s="79" t="str">
        <f>IFERROR(IF(VLOOKUP(PlanRodVeiklos[[#This Row],[Kodas]],TarpRuošimas[],3,FALSE)=0,"",VLOOKUP(PlanRodVeiklos[[#This Row],[Kodas]],TarpReik[],3,FALSE)),"")</f>
        <v/>
      </c>
      <c r="F14" s="80" t="str">
        <f>IFERROR(IF(PlanRodVeiklos[[#This Row],[Kodas]]="LT_G9_029",VLOOKUP("Veiklos",TarpDažnumas[],2,FALSE),""),"")</f>
        <v/>
      </c>
      <c r="G14" s="42"/>
      <c r="H14" s="106"/>
    </row>
    <row r="15" spans="1:8" ht="17.600000000000001" x14ac:dyDescent="0.4">
      <c r="B15" s="77" t="s">
        <v>102</v>
      </c>
      <c r="C15" s="78" t="str">
        <f>VLOOKUP(PlanRodVeiklos[[#This Row],[Kodas]],Rodikliai[],2,FALSE)</f>
        <v>Cheminiai rodikliai</v>
      </c>
      <c r="D15" s="78" t="str">
        <f>VLOOKUP(PlanRodVeiklos[[#This Row],[Kodas]],Rodikliai[],3,FALSE)</f>
        <v>Bisfenolis A</v>
      </c>
      <c r="E15" s="79" t="str">
        <f>IFERROR(IF(VLOOKUP(PlanRodVeiklos[[#This Row],[Kodas]],TarpRuošimas[],3,FALSE)=0,"",VLOOKUP(PlanRodVeiklos[[#This Row],[Kodas]],TarpReik[],3,FALSE)),"")</f>
        <v/>
      </c>
      <c r="F15" s="80" t="str">
        <f>IFERROR(IF(PlanRodVeiklos[[#This Row],[Kodas]]="LT_G9_029",VLOOKUP("Veiklos",TarpDažnumas[],2,FALSE),""),"")</f>
        <v/>
      </c>
      <c r="G15" s="42"/>
      <c r="H15" s="106"/>
    </row>
    <row r="16" spans="1:8" ht="17.600000000000001" x14ac:dyDescent="0.4">
      <c r="B16" s="77" t="s">
        <v>103</v>
      </c>
      <c r="C16" s="78" t="str">
        <f>VLOOKUP(PlanRodVeiklos[[#This Row],[Kodas]],Rodikliai[],2,FALSE)</f>
        <v>Cheminiai rodikliai</v>
      </c>
      <c r="D16" s="78" t="str">
        <f>VLOOKUP(PlanRodVeiklos[[#This Row],[Kodas]],Rodikliai[],3,FALSE)</f>
        <v>Boras</v>
      </c>
      <c r="E16" s="79" t="str">
        <f>IFERROR(IF(VLOOKUP(PlanRodVeiklos[[#This Row],[Kodas]],TarpRuošimas[],3,FALSE)=0,"",VLOOKUP(PlanRodVeiklos[[#This Row],[Kodas]],TarpReik[],3,FALSE)),"")</f>
        <v/>
      </c>
      <c r="F16" s="80" t="str">
        <f>IFERROR(IF(PlanRodVeiklos[[#This Row],[Kodas]]="LT_G9_029",VLOOKUP("Veiklos",TarpDažnumas[],2,FALSE),""),"")</f>
        <v/>
      </c>
      <c r="G16" s="42"/>
      <c r="H16" s="106"/>
    </row>
    <row r="17" spans="2:8" ht="17.600000000000001" x14ac:dyDescent="0.4">
      <c r="B17" s="77" t="s">
        <v>104</v>
      </c>
      <c r="C17" s="78" t="str">
        <f>VLOOKUP(PlanRodVeiklos[[#This Row],[Kodas]],Rodikliai[],2,FALSE)</f>
        <v>Cheminiai rodikliai</v>
      </c>
      <c r="D17" s="78" t="str">
        <f>VLOOKUP(PlanRodVeiklos[[#This Row],[Kodas]],Rodikliai[],3,FALSE)</f>
        <v>Bromatas</v>
      </c>
      <c r="E17" s="79" t="str">
        <f>IFERROR(IF(VLOOKUP(PlanRodVeiklos[[#This Row],[Kodas]],TarpRuošimas[],3,FALSE)=0,"",VLOOKUP(PlanRodVeiklos[[#This Row],[Kodas]],TarpReik[],3,FALSE)),"")</f>
        <v/>
      </c>
      <c r="F17" s="80" t="str">
        <f>IFERROR(IF(PlanRodVeiklos[[#This Row],[Kodas]]="LT_G9_029",VLOOKUP("Veiklos",TarpDažnumas[],2,FALSE),""),"")</f>
        <v/>
      </c>
      <c r="G17" s="42"/>
      <c r="H17" s="106"/>
    </row>
    <row r="18" spans="2:8" ht="17.600000000000001" x14ac:dyDescent="0.4">
      <c r="B18" s="77" t="s">
        <v>106</v>
      </c>
      <c r="C18" s="78" t="str">
        <f>VLOOKUP(PlanRodVeiklos[[#This Row],[Kodas]],Rodikliai[],2,FALSE)</f>
        <v>Cheminiai rodikliai</v>
      </c>
      <c r="D18" s="78" t="str">
        <f>VLOOKUP(PlanRodVeiklos[[#This Row],[Kodas]],Rodikliai[],3,FALSE)</f>
        <v>Chloratas</v>
      </c>
      <c r="E18" s="79" t="str">
        <f>IFERROR(IF(VLOOKUP(PlanRodVeiklos[[#This Row],[Kodas]],TarpRuošimas[],3,FALSE)=0,"",VLOOKUP(PlanRodVeiklos[[#This Row],[Kodas]],TarpReik[],3,FALSE)),"")</f>
        <v/>
      </c>
      <c r="F18" s="80" t="str">
        <f>IFERROR(IF(PlanRodVeiklos[[#This Row],[Kodas]]="LT_G9_029",VLOOKUP("Veiklos",TarpDažnumas[],2,FALSE),""),"")</f>
        <v/>
      </c>
      <c r="G18" s="42"/>
      <c r="H18" s="106"/>
    </row>
    <row r="19" spans="2:8" ht="17.600000000000001" x14ac:dyDescent="0.4">
      <c r="B19" s="77" t="s">
        <v>107</v>
      </c>
      <c r="C19" s="78" t="str">
        <f>VLOOKUP(PlanRodVeiklos[[#This Row],[Kodas]],Rodikliai[],2,FALSE)</f>
        <v>Cheminiai rodikliai</v>
      </c>
      <c r="D19" s="78" t="str">
        <f>VLOOKUP(PlanRodVeiklos[[#This Row],[Kodas]],Rodikliai[],3,FALSE)</f>
        <v>Chloritas</v>
      </c>
      <c r="E19" s="79" t="str">
        <f>IFERROR(IF(VLOOKUP(PlanRodVeiklos[[#This Row],[Kodas]],TarpRuošimas[],3,FALSE)=0,"",VLOOKUP(PlanRodVeiklos[[#This Row],[Kodas]],TarpReik[],3,FALSE)),"")</f>
        <v/>
      </c>
      <c r="F19" s="80" t="str">
        <f>IFERROR(IF(PlanRodVeiklos[[#This Row],[Kodas]]="LT_G9_029",VLOOKUP("Veiklos",TarpDažnumas[],2,FALSE),""),"")</f>
        <v/>
      </c>
      <c r="G19" s="42"/>
      <c r="H19" s="106"/>
    </row>
    <row r="20" spans="2:8" ht="17.600000000000001" x14ac:dyDescent="0.4">
      <c r="B20" s="77" t="s">
        <v>108</v>
      </c>
      <c r="C20" s="78" t="str">
        <f>VLOOKUP(PlanRodVeiklos[[#This Row],[Kodas]],Rodikliai[],2,FALSE)</f>
        <v>Cheminiai rodikliai</v>
      </c>
      <c r="D20" s="78" t="str">
        <f>VLOOKUP(PlanRodVeiklos[[#This Row],[Kodas]],Rodikliai[],3,FALSE)</f>
        <v>Chromas</v>
      </c>
      <c r="E20" s="79" t="str">
        <f>IFERROR(IF(VLOOKUP(PlanRodVeiklos[[#This Row],[Kodas]],TarpRuošimas[],3,FALSE)=0,"",VLOOKUP(PlanRodVeiklos[[#This Row],[Kodas]],TarpReik[],3,FALSE)),"")</f>
        <v/>
      </c>
      <c r="F20" s="80" t="str">
        <f>IFERROR(IF(PlanRodVeiklos[[#This Row],[Kodas]]="LT_G9_029",VLOOKUP("Veiklos",TarpDažnumas[],2,FALSE),""),"")</f>
        <v/>
      </c>
      <c r="G20" s="42"/>
      <c r="H20" s="106"/>
    </row>
    <row r="21" spans="2:8" ht="17.600000000000001" x14ac:dyDescent="0.4">
      <c r="B21" s="77" t="s">
        <v>110</v>
      </c>
      <c r="C21" s="78" t="str">
        <f>VLOOKUP(PlanRodVeiklos[[#This Row],[Kodas]],Rodikliai[],2,FALSE)</f>
        <v>Cheminiai rodikliai</v>
      </c>
      <c r="D21" s="78" t="str">
        <f>VLOOKUP(PlanRodVeiklos[[#This Row],[Kodas]],Rodikliai[],3,FALSE)</f>
        <v>Cianidas</v>
      </c>
      <c r="E21" s="79" t="str">
        <f>IFERROR(IF(VLOOKUP(PlanRodVeiklos[[#This Row],[Kodas]],TarpRuošimas[],3,FALSE)=0,"",VLOOKUP(PlanRodVeiklos[[#This Row],[Kodas]],TarpReik[],3,FALSE)),"")</f>
        <v/>
      </c>
      <c r="F21" s="80" t="str">
        <f>IFERROR(IF(PlanRodVeiklos[[#This Row],[Kodas]]="LT_G9_029",VLOOKUP("Veiklos",TarpDažnumas[],2,FALSE),""),"")</f>
        <v/>
      </c>
      <c r="G21" s="42"/>
      <c r="H21" s="106"/>
    </row>
    <row r="22" spans="2:8" ht="17.600000000000001" x14ac:dyDescent="0.4">
      <c r="B22" s="77" t="s">
        <v>112</v>
      </c>
      <c r="C22" s="78" t="str">
        <f>VLOOKUP(PlanRodVeiklos[[#This Row],[Kodas]],Rodikliai[],2,FALSE)</f>
        <v>Cheminiai rodikliai</v>
      </c>
      <c r="D22" s="78" t="str">
        <f>VLOOKUP(PlanRodVeiklos[[#This Row],[Kodas]],Rodikliai[],3,FALSE)</f>
        <v>Epichlorhidrinas</v>
      </c>
      <c r="E22" s="79" t="str">
        <f>IFERROR(IF(VLOOKUP(PlanRodVeiklos[[#This Row],[Kodas]],TarpRuošimas[],3,FALSE)=0,"",VLOOKUP(PlanRodVeiklos[[#This Row],[Kodas]],TarpReik[],3,FALSE)),"")</f>
        <v/>
      </c>
      <c r="F22" s="80" t="str">
        <f>IFERROR(IF(PlanRodVeiklos[[#This Row],[Kodas]]="LT_G9_029",VLOOKUP("Veiklos",TarpDažnumas[],2,FALSE),""),"")</f>
        <v/>
      </c>
      <c r="G22" s="42"/>
      <c r="H22" s="106"/>
    </row>
    <row r="23" spans="2:8" ht="17.600000000000001" x14ac:dyDescent="0.4">
      <c r="B23" s="77" t="s">
        <v>113</v>
      </c>
      <c r="C23" s="78" t="str">
        <f>VLOOKUP(PlanRodVeiklos[[#This Row],[Kodas]],Rodikliai[],2,FALSE)</f>
        <v>Cheminiai rodikliai</v>
      </c>
      <c r="D23" s="78" t="str">
        <f>VLOOKUP(PlanRodVeiklos[[#This Row],[Kodas]],Rodikliai[],3,FALSE)</f>
        <v>Fluoridas</v>
      </c>
      <c r="E23" s="79" t="str">
        <f>IFERROR(IF(VLOOKUP(PlanRodVeiklos[[#This Row],[Kodas]],TarpRuošimas[],3,FALSE)=0,"",VLOOKUP(PlanRodVeiklos[[#This Row],[Kodas]],TarpReik[],3,FALSE)),"")</f>
        <v/>
      </c>
      <c r="F23" s="80" t="str">
        <f>IFERROR(IF(PlanRodVeiklos[[#This Row],[Kodas]]="LT_G9_029",VLOOKUP("Veiklos",TarpDažnumas[],2,FALSE),""),"")</f>
        <v/>
      </c>
      <c r="G23" s="42"/>
      <c r="H23" s="106"/>
    </row>
    <row r="24" spans="2:8" ht="17.600000000000001" x14ac:dyDescent="0.4">
      <c r="B24" s="77" t="s">
        <v>116</v>
      </c>
      <c r="C24" s="78" t="str">
        <f>VLOOKUP(PlanRodVeiklos[[#This Row],[Kodas]],Rodikliai[],2,FALSE)</f>
        <v>Cheminiai rodikliai</v>
      </c>
      <c r="D24" s="78" t="str">
        <f>VLOOKUP(PlanRodVeiklos[[#This Row],[Kodas]],Rodikliai[],3,FALSE)</f>
        <v>Gyvsidabris</v>
      </c>
      <c r="E24" s="79" t="str">
        <f>IFERROR(IF(VLOOKUP(PlanRodVeiklos[[#This Row],[Kodas]],TarpRuošimas[],3,FALSE)=0,"",VLOOKUP(PlanRodVeiklos[[#This Row],[Kodas]],TarpReik[],3,FALSE)),"")</f>
        <v/>
      </c>
      <c r="F24" s="80" t="str">
        <f>IFERROR(IF(PlanRodVeiklos[[#This Row],[Kodas]]="LT_G9_029",VLOOKUP("Veiklos",TarpDažnumas[],2,FALSE),""),"")</f>
        <v/>
      </c>
      <c r="G24" s="42"/>
      <c r="H24" s="106"/>
    </row>
    <row r="25" spans="2:8" ht="17.600000000000001" x14ac:dyDescent="0.4">
      <c r="B25" s="77" t="s">
        <v>114</v>
      </c>
      <c r="C25" s="78" t="str">
        <f>VLOOKUP(PlanRodVeiklos[[#This Row],[Kodas]],Rodikliai[],2,FALSE)</f>
        <v>Cheminiai rodikliai</v>
      </c>
      <c r="D25" s="78" t="str">
        <f>VLOOKUP(PlanRodVeiklos[[#This Row],[Kodas]],Rodikliai[],3,FALSE)</f>
        <v>Haloacetinės rūgštys</v>
      </c>
      <c r="E25" s="79" t="str">
        <f>IFERROR(IF(VLOOKUP(PlanRodVeiklos[[#This Row],[Kodas]],TarpRuošimas[],3,FALSE)=0,"",VLOOKUP(PlanRodVeiklos[[#This Row],[Kodas]],TarpReik[],3,FALSE)),"")</f>
        <v/>
      </c>
      <c r="F25" s="80" t="str">
        <f>IFERROR(IF(PlanRodVeiklos[[#This Row],[Kodas]]="LT_G9_029",VLOOKUP("Veiklos",TarpDažnumas[],2,FALSE),""),"")</f>
        <v/>
      </c>
      <c r="G25" s="42"/>
      <c r="H25" s="106"/>
    </row>
    <row r="26" spans="2:8" ht="17.600000000000001" x14ac:dyDescent="0.4">
      <c r="B26" s="77" t="s">
        <v>105</v>
      </c>
      <c r="C26" s="78" t="str">
        <f>VLOOKUP(PlanRodVeiklos[[#This Row],[Kodas]],Rodikliai[],2,FALSE)</f>
        <v>Cheminiai rodikliai</v>
      </c>
      <c r="D26" s="78" t="str">
        <f>VLOOKUP(PlanRodVeiklos[[#This Row],[Kodas]],Rodikliai[],3,FALSE)</f>
        <v>Kadmis</v>
      </c>
      <c r="E26" s="79" t="str">
        <f>IFERROR(IF(VLOOKUP(PlanRodVeiklos[[#This Row],[Kodas]],TarpRuošimas[],3,FALSE)=0,"",VLOOKUP(PlanRodVeiklos[[#This Row],[Kodas]],TarpReik[],3,FALSE)),"")</f>
        <v/>
      </c>
      <c r="F26" s="80" t="str">
        <f>IFERROR(IF(PlanRodVeiklos[[#This Row],[Kodas]]="LT_G9_029",VLOOKUP("Veiklos",TarpDažnumas[],2,FALSE),""),"")</f>
        <v/>
      </c>
      <c r="G26" s="42"/>
      <c r="H26" s="106"/>
    </row>
    <row r="27" spans="2:8" ht="17.600000000000001" x14ac:dyDescent="0.4">
      <c r="B27" s="77" t="s">
        <v>117</v>
      </c>
      <c r="C27" s="78" t="str">
        <f>VLOOKUP(PlanRodVeiklos[[#This Row],[Kodas]],Rodikliai[],2,FALSE)</f>
        <v>Cheminiai rodikliai</v>
      </c>
      <c r="D27" s="78" t="str">
        <f>VLOOKUP(PlanRodVeiklos[[#This Row],[Kodas]],Rodikliai[],3,FALSE)</f>
        <v>Mikrocistinas-LR</v>
      </c>
      <c r="E27" s="79" t="str">
        <f>IFERROR(IF(VLOOKUP(PlanRodVeiklos[[#This Row],[Kodas]],TarpRuošimas[],3,FALSE)=0,"",VLOOKUP(PlanRodVeiklos[[#This Row],[Kodas]],TarpReik[],3,FALSE)),"")</f>
        <v/>
      </c>
      <c r="F27" s="80" t="str">
        <f>IFERROR(IF(PlanRodVeiklos[[#This Row],[Kodas]]="LT_G9_029",VLOOKUP("Veiklos",TarpDažnumas[],2,FALSE),""),"")</f>
        <v/>
      </c>
      <c r="G27" s="42"/>
      <c r="H27" s="106"/>
    </row>
    <row r="28" spans="2:8" ht="17.600000000000001" x14ac:dyDescent="0.4">
      <c r="B28" s="77" t="s">
        <v>118</v>
      </c>
      <c r="C28" s="78" t="str">
        <f>VLOOKUP(PlanRodVeiklos[[#This Row],[Kodas]],Rodikliai[],2,FALSE)</f>
        <v>Cheminiai rodikliai</v>
      </c>
      <c r="D28" s="78" t="str">
        <f>VLOOKUP(PlanRodVeiklos[[#This Row],[Kodas]],Rodikliai[],3,FALSE)</f>
        <v>Nikelis</v>
      </c>
      <c r="E28" s="79" t="str">
        <f>IFERROR(IF(VLOOKUP(PlanRodVeiklos[[#This Row],[Kodas]],TarpRuošimas[],3,FALSE)=0,"",VLOOKUP(PlanRodVeiklos[[#This Row],[Kodas]],TarpReik[],3,FALSE)),"")</f>
        <v/>
      </c>
      <c r="F28" s="80" t="str">
        <f>IFERROR(IF(PlanRodVeiklos[[#This Row],[Kodas]]="LT_G9_029",VLOOKUP("Veiklos",TarpDažnumas[],2,FALSE),""),"")</f>
        <v/>
      </c>
      <c r="G28" s="42"/>
      <c r="H28" s="106"/>
    </row>
    <row r="29" spans="2:8" ht="17.600000000000001" x14ac:dyDescent="0.4">
      <c r="B29" s="77" t="s">
        <v>122</v>
      </c>
      <c r="C29" s="78" t="str">
        <f>VLOOKUP(PlanRodVeiklos[[#This Row],[Kodas]],Rodikliai[],2,FALSE)</f>
        <v>Cheminiai rodikliai</v>
      </c>
      <c r="D29" s="78" t="str">
        <f>VLOOKUP(PlanRodVeiklos[[#This Row],[Kodas]],Rodikliai[],3,FALSE)</f>
        <v>Nitratai / nitritai formulė  (atitikties vietoje)</v>
      </c>
      <c r="E29" s="79" t="str">
        <f>IFERROR(IF(VLOOKUP(PlanRodVeiklos[[#This Row],[Kodas]],TarpRuošimas[],3,FALSE)=0,"",VLOOKUP(PlanRodVeiklos[[#This Row],[Kodas]],TarpReik[],3,FALSE)),"")</f>
        <v/>
      </c>
      <c r="F29" s="80" t="str">
        <f>IFERROR(IF(PlanRodVeiklos[[#This Row],[Kodas]]="LT_G9_029",VLOOKUP("Veiklos",TarpDažnumas[],2,FALSE),""),"")</f>
        <v/>
      </c>
      <c r="G29" s="42"/>
      <c r="H29" s="106"/>
    </row>
    <row r="30" spans="2:8" ht="17.600000000000001" x14ac:dyDescent="0.4">
      <c r="B30" s="77" t="s">
        <v>119</v>
      </c>
      <c r="C30" s="78" t="str">
        <f>VLOOKUP(PlanRodVeiklos[[#This Row],[Kodas]],Rodikliai[],2,FALSE)</f>
        <v>Cheminiai rodikliai</v>
      </c>
      <c r="D30" s="78" t="str">
        <f>VLOOKUP(PlanRodVeiklos[[#This Row],[Kodas]],Rodikliai[],3,FALSE)</f>
        <v>Nitratas (atitikties vietoje)</v>
      </c>
      <c r="E30" s="79" t="str">
        <f>IFERROR(IF(VLOOKUP(PlanRodVeiklos[[#This Row],[Kodas]],TarpRuošimas[],3,FALSE)=0,"",VLOOKUP(PlanRodVeiklos[[#This Row],[Kodas]],TarpReik[],3,FALSE)),"")</f>
        <v/>
      </c>
      <c r="F30" s="80" t="str">
        <f>IFERROR(IF(PlanRodVeiklos[[#This Row],[Kodas]]="LT_G9_029",VLOOKUP("Veiklos",TarpDažnumas[],2,FALSE),""),"")</f>
        <v/>
      </c>
      <c r="G30" s="42"/>
      <c r="H30" s="106"/>
    </row>
    <row r="31" spans="2:8" ht="17.600000000000001" x14ac:dyDescent="0.4">
      <c r="B31" s="77" t="s">
        <v>121</v>
      </c>
      <c r="C31" s="78" t="str">
        <f>VLOOKUP(PlanRodVeiklos[[#This Row],[Kodas]],Rodikliai[],2,FALSE)</f>
        <v>Cheminiai rodikliai</v>
      </c>
      <c r="D31" s="78" t="str">
        <f>VLOOKUP(PlanRodVeiklos[[#This Row],[Kodas]],Rodikliai[],3,FALSE)</f>
        <v>Nitritas (atitikties vietoje)</v>
      </c>
      <c r="E31" s="79" t="str">
        <f>IFERROR(IF(VLOOKUP(PlanRodVeiklos[[#This Row],[Kodas]],TarpRuošimas[],3,FALSE)=0,"",VLOOKUP(PlanRodVeiklos[[#This Row],[Kodas]],TarpReik[],3,FALSE)),"")</f>
        <v/>
      </c>
      <c r="F31" s="80" t="str">
        <f>IFERROR(IF(PlanRodVeiklos[[#This Row],[Kodas]]="LT_G9_029",VLOOKUP("Veiklos",TarpDažnumas[],2,FALSE),""),"")</f>
        <v/>
      </c>
      <c r="G31" s="42"/>
      <c r="H31" s="106"/>
    </row>
    <row r="32" spans="2:8" ht="17.600000000000001" x14ac:dyDescent="0.4">
      <c r="B32" s="77" t="s">
        <v>120</v>
      </c>
      <c r="C32" s="78" t="str">
        <f>VLOOKUP(PlanRodVeiklos[[#This Row],[Kodas]],Rodikliai[],2,FALSE)</f>
        <v>Cheminiai rodikliai</v>
      </c>
      <c r="D32" s="78" t="str">
        <f>VLOOKUP(PlanRodVeiklos[[#This Row],[Kodas]],Rodikliai[],3,FALSE)</f>
        <v>Nitritas (vandenyje ištekančiame iš geriamojo vandens ruošimo įrenginių)</v>
      </c>
      <c r="E32" s="79" t="str">
        <f>IFERROR(IF(VLOOKUP(PlanRodVeiklos[[#This Row],[Kodas]],TarpRuošimas[],3,FALSE)=0,"",VLOOKUP(PlanRodVeiklos[[#This Row],[Kodas]],TarpReik[],3,FALSE)),"")</f>
        <v/>
      </c>
      <c r="F32" s="80" t="str">
        <f>IFERROR(IF(PlanRodVeiklos[[#This Row],[Kodas]]="LT_G9_029",VLOOKUP("Veiklos",TarpDažnumas[],2,FALSE),""),"")</f>
        <v/>
      </c>
      <c r="G32" s="42"/>
      <c r="H32" s="106"/>
    </row>
    <row r="33" spans="2:8" ht="17.600000000000001" x14ac:dyDescent="0.4">
      <c r="B33" s="77" t="s">
        <v>320</v>
      </c>
      <c r="C33" s="78" t="str">
        <f>VLOOKUP(PlanRodVeiklos[[#This Row],[Kodas]],Rodikliai[],2,FALSE)</f>
        <v>Cheminiai rodikliai</v>
      </c>
      <c r="D33" s="78" t="str">
        <f>VLOOKUP(PlanRodVeiklos[[#This Row],[Kodas]],Rodikliai[],3,FALSE)</f>
        <v>PFAS iš viso</v>
      </c>
      <c r="E33" s="79" t="str">
        <f>IFERROR(IF(VLOOKUP(PlanRodVeiklos[[#This Row],[Kodas]],TarpRuošimas[],3,FALSE)=0,"",VLOOKUP(PlanRodVeiklos[[#This Row],[Kodas]],TarpReik[],3,FALSE)),"")</f>
        <v/>
      </c>
      <c r="F33" s="80" t="str">
        <f>IFERROR(IF(PlanRodVeiklos[[#This Row],[Kodas]]="LT_G9_029",VLOOKUP("Veiklos",TarpDažnumas[],2,FALSE),""),"")</f>
        <v/>
      </c>
      <c r="G33" s="42"/>
      <c r="H33" s="106"/>
    </row>
    <row r="34" spans="2:8" ht="17.600000000000001" x14ac:dyDescent="0.4">
      <c r="B34" s="77" t="s">
        <v>128</v>
      </c>
      <c r="C34" s="78" t="str">
        <f>VLOOKUP(PlanRodVeiklos[[#This Row],[Kodas]],Rodikliai[],2,FALSE)</f>
        <v>Cheminiai rodikliai</v>
      </c>
      <c r="D34" s="78" t="str">
        <f>VLOOKUP(PlanRodVeiklos[[#This Row],[Kodas]],Rodikliai[],3,FALSE)</f>
        <v>PFAS suma</v>
      </c>
      <c r="E34" s="79" t="str">
        <f>IFERROR(IF(VLOOKUP(PlanRodVeiklos[[#This Row],[Kodas]],TarpRuošimas[],3,FALSE)=0,"",VLOOKUP(PlanRodVeiklos[[#This Row],[Kodas]],TarpReik[],3,FALSE)),"")</f>
        <v/>
      </c>
      <c r="F34" s="80" t="str">
        <f>IFERROR(IF(PlanRodVeiklos[[#This Row],[Kodas]]="LT_G9_029",VLOOKUP("Veiklos",TarpDažnumas[],2,FALSE),""),"")</f>
        <v/>
      </c>
      <c r="G34" s="42"/>
      <c r="H34" s="106"/>
    </row>
    <row r="35" spans="2:8" ht="17.600000000000001" x14ac:dyDescent="0.4">
      <c r="B35" s="77" t="s">
        <v>129</v>
      </c>
      <c r="C35" s="78" t="str">
        <f>VLOOKUP(PlanRodVeiklos[[#This Row],[Kodas]],Rodikliai[],2,FALSE)</f>
        <v>Cheminiai rodikliai</v>
      </c>
      <c r="D35" s="78" t="str">
        <f>VLOOKUP(PlanRodVeiklos[[#This Row],[Kodas]],Rodikliai[],3,FALSE)</f>
        <v>Policikliniai aromatiniai angliavandeniliai</v>
      </c>
      <c r="E35" s="79" t="str">
        <f>IFERROR(IF(VLOOKUP(PlanRodVeiklos[[#This Row],[Kodas]],TarpRuošimas[],3,FALSE)=0,"",VLOOKUP(PlanRodVeiklos[[#This Row],[Kodas]],TarpReik[],3,FALSE)),"")</f>
        <v/>
      </c>
      <c r="F35" s="80" t="str">
        <f>IFERROR(IF(PlanRodVeiklos[[#This Row],[Kodas]]="LT_G9_029",VLOOKUP("Veiklos",TarpDažnumas[],2,FALSE),""),"")</f>
        <v/>
      </c>
      <c r="G35" s="42"/>
      <c r="H35" s="106"/>
    </row>
    <row r="36" spans="2:8" ht="17.600000000000001" x14ac:dyDescent="0.4">
      <c r="B36" s="77" t="s">
        <v>130</v>
      </c>
      <c r="C36" s="78" t="str">
        <f>VLOOKUP(PlanRodVeiklos[[#This Row],[Kodas]],Rodikliai[],2,FALSE)</f>
        <v>Cheminiai rodikliai</v>
      </c>
      <c r="D36" s="78" t="str">
        <f>VLOOKUP(PlanRodVeiklos[[#This Row],[Kodas]],Rodikliai[],3,FALSE)</f>
        <v>Selenas</v>
      </c>
      <c r="E36" s="79" t="str">
        <f>IFERROR(IF(VLOOKUP(PlanRodVeiklos[[#This Row],[Kodas]],TarpRuošimas[],3,FALSE)=0,"",VLOOKUP(PlanRodVeiklos[[#This Row],[Kodas]],TarpReik[],3,FALSE)),"")</f>
        <v/>
      </c>
      <c r="F36" s="80" t="str">
        <f>IFERROR(IF(PlanRodVeiklos[[#This Row],[Kodas]]="LT_G9_029",VLOOKUP("Veiklos",TarpDažnumas[],2,FALSE),""),"")</f>
        <v/>
      </c>
      <c r="G36" s="42"/>
      <c r="H36" s="106"/>
    </row>
    <row r="37" spans="2:8" ht="17.600000000000001" x14ac:dyDescent="0.4">
      <c r="B37" s="77" t="s">
        <v>98</v>
      </c>
      <c r="C37" s="78" t="str">
        <f>VLOOKUP(PlanRodVeiklos[[#This Row],[Kodas]],Rodikliai[],2,FALSE)</f>
        <v>Cheminiai rodikliai</v>
      </c>
      <c r="D37" s="78" t="str">
        <f>VLOOKUP(PlanRodVeiklos[[#This Row],[Kodas]],Rodikliai[],3,FALSE)</f>
        <v>Stibis</v>
      </c>
      <c r="E37" s="79" t="str">
        <f>IFERROR(IF(VLOOKUP(PlanRodVeiklos[[#This Row],[Kodas]],TarpRuošimas[],3,FALSE)=0,"",VLOOKUP(PlanRodVeiklos[[#This Row],[Kodas]],TarpReik[],3,FALSE)),"")</f>
        <v/>
      </c>
      <c r="F37" s="80" t="str">
        <f>IFERROR(IF(PlanRodVeiklos[[#This Row],[Kodas]]="LT_G9_029",VLOOKUP("Veiklos",TarpDažnumas[],2,FALSE),""),"")</f>
        <v/>
      </c>
      <c r="G37" s="42"/>
      <c r="H37" s="106"/>
    </row>
    <row r="38" spans="2:8" ht="17.600000000000001" x14ac:dyDescent="0.4">
      <c r="B38" s="77" t="s">
        <v>115</v>
      </c>
      <c r="C38" s="78" t="str">
        <f>VLOOKUP(PlanRodVeiklos[[#This Row],[Kodas]],Rodikliai[],2,FALSE)</f>
        <v>Cheminiai rodikliai</v>
      </c>
      <c r="D38" s="78" t="str">
        <f>VLOOKUP(PlanRodVeiklos[[#This Row],[Kodas]],Rodikliai[],3,FALSE)</f>
        <v>Švinas</v>
      </c>
      <c r="E38" s="79" t="str">
        <f>IFERROR(IF(VLOOKUP(PlanRodVeiklos[[#This Row],[Kodas]],TarpRuošimas[],3,FALSE)=0,"",VLOOKUP(PlanRodVeiklos[[#This Row],[Kodas]],TarpReik[],3,FALSE)),"")</f>
        <v/>
      </c>
      <c r="F38" s="80" t="str">
        <f>IFERROR(IF(PlanRodVeiklos[[#This Row],[Kodas]]="LT_G9_029",VLOOKUP("Veiklos",TarpDažnumas[],2,FALSE),""),"")</f>
        <v/>
      </c>
      <c r="G38" s="42"/>
      <c r="H38" s="106"/>
    </row>
    <row r="39" spans="2:8" ht="17.600000000000001" x14ac:dyDescent="0.4">
      <c r="B39" s="77" t="s">
        <v>131</v>
      </c>
      <c r="C39" s="78" t="str">
        <f>VLOOKUP(PlanRodVeiklos[[#This Row],[Kodas]],Rodikliai[],2,FALSE)</f>
        <v>Cheminiai rodikliai</v>
      </c>
      <c r="D39" s="78" t="str">
        <f>VLOOKUP(PlanRodVeiklos[[#This Row],[Kodas]],Rodikliai[],3,FALSE)</f>
        <v>Tetrachloreteno ir trichloreteno suma</v>
      </c>
      <c r="E39" s="79" t="str">
        <f>IFERROR(IF(VLOOKUP(PlanRodVeiklos[[#This Row],[Kodas]],TarpRuošimas[],3,FALSE)=0,"",VLOOKUP(PlanRodVeiklos[[#This Row],[Kodas]],TarpReik[],3,FALSE)),"")</f>
        <v/>
      </c>
      <c r="F39" s="80" t="str">
        <f>IFERROR(IF(PlanRodVeiklos[[#This Row],[Kodas]]="LT_G9_029",VLOOKUP("Veiklos",TarpDažnumas[],2,FALSE),""),"")</f>
        <v/>
      </c>
      <c r="G39" s="42"/>
      <c r="H39" s="106"/>
    </row>
    <row r="40" spans="2:8" ht="17.600000000000001" x14ac:dyDescent="0.4">
      <c r="B40" s="77" t="s">
        <v>132</v>
      </c>
      <c r="C40" s="78" t="str">
        <f>VLOOKUP(PlanRodVeiklos[[#This Row],[Kodas]],Rodikliai[],2,FALSE)</f>
        <v>Cheminiai rodikliai</v>
      </c>
      <c r="D40" s="78" t="str">
        <f>VLOOKUP(PlanRodVeiklos[[#This Row],[Kodas]],Rodikliai[],3,FALSE)</f>
        <v>Trihalometanų suma</v>
      </c>
      <c r="E40" s="79" t="str">
        <f>IFERROR(IF(VLOOKUP(PlanRodVeiklos[[#This Row],[Kodas]],TarpRuošimas[],3,FALSE)=0,"",VLOOKUP(PlanRodVeiklos[[#This Row],[Kodas]],TarpReik[],3,FALSE)),"")</f>
        <v/>
      </c>
      <c r="F40" s="80" t="str">
        <f>IFERROR(IF(PlanRodVeiklos[[#This Row],[Kodas]]="LT_G9_029",VLOOKUP("Veiklos",TarpDažnumas[],2,FALSE),""),"")</f>
        <v/>
      </c>
      <c r="G40" s="42"/>
      <c r="H40" s="106"/>
    </row>
    <row r="41" spans="2:8" ht="17.600000000000001" x14ac:dyDescent="0.4">
      <c r="B41" s="77" t="s">
        <v>133</v>
      </c>
      <c r="C41" s="78" t="str">
        <f>VLOOKUP(PlanRodVeiklos[[#This Row],[Kodas]],Rodikliai[],2,FALSE)</f>
        <v>Cheminiai rodikliai</v>
      </c>
      <c r="D41" s="78" t="str">
        <f>VLOOKUP(PlanRodVeiklos[[#This Row],[Kodas]],Rodikliai[],3,FALSE)</f>
        <v>Uranas</v>
      </c>
      <c r="E41" s="79" t="str">
        <f>IFERROR(IF(VLOOKUP(PlanRodVeiklos[[#This Row],[Kodas]],TarpRuošimas[],3,FALSE)=0,"",VLOOKUP(PlanRodVeiklos[[#This Row],[Kodas]],TarpReik[],3,FALSE)),"")</f>
        <v/>
      </c>
      <c r="F41" s="80" t="str">
        <f>IFERROR(IF(PlanRodVeiklos[[#This Row],[Kodas]]="LT_G9_029",VLOOKUP("Veiklos",TarpDažnumas[],2,FALSE),""),"")</f>
        <v/>
      </c>
      <c r="G41" s="42"/>
      <c r="H41" s="106"/>
    </row>
    <row r="42" spans="2:8" ht="17.600000000000001" x14ac:dyDescent="0.4">
      <c r="B42" s="77" t="s">
        <v>109</v>
      </c>
      <c r="C42" s="78" t="str">
        <f>VLOOKUP(PlanRodVeiklos[[#This Row],[Kodas]],Rodikliai[],2,FALSE)</f>
        <v>Cheminiai rodikliai</v>
      </c>
      <c r="D42" s="78" t="str">
        <f>VLOOKUP(PlanRodVeiklos[[#This Row],[Kodas]],Rodikliai[],3,FALSE)</f>
        <v>Varis</v>
      </c>
      <c r="E42" s="79" t="str">
        <f>IFERROR(IF(VLOOKUP(PlanRodVeiklos[[#This Row],[Kodas]],TarpRuošimas[],3,FALSE)=0,"",VLOOKUP(PlanRodVeiklos[[#This Row],[Kodas]],TarpReik[],3,FALSE)),"")</f>
        <v/>
      </c>
      <c r="F42" s="80" t="str">
        <f>IFERROR(IF(PlanRodVeiklos[[#This Row],[Kodas]]="LT_G9_029",VLOOKUP("Veiklos",TarpDažnumas[],2,FALSE),""),"")</f>
        <v/>
      </c>
      <c r="G42" s="42"/>
      <c r="H42" s="106"/>
    </row>
    <row r="43" spans="2:8" ht="17.600000000000001" x14ac:dyDescent="0.4">
      <c r="B43" s="77" t="s">
        <v>134</v>
      </c>
      <c r="C43" s="78" t="str">
        <f>VLOOKUP(PlanRodVeiklos[[#This Row],[Kodas]],Rodikliai[],2,FALSE)</f>
        <v>Cheminiai rodikliai</v>
      </c>
      <c r="D43" s="78" t="str">
        <f>VLOOKUP(PlanRodVeiklos[[#This Row],[Kodas]],Rodikliai[],3,FALSE)</f>
        <v>Vinilo chloridas</v>
      </c>
      <c r="E43" s="79" t="str">
        <f>IFERROR(IF(VLOOKUP(PlanRodVeiklos[[#This Row],[Kodas]],TarpRuošimas[],3,FALSE)=0,"",VLOOKUP(PlanRodVeiklos[[#This Row],[Kodas]],TarpReik[],3,FALSE)),"")</f>
        <v/>
      </c>
      <c r="F43" s="80" t="str">
        <f>IFERROR(IF(PlanRodVeiklos[[#This Row],[Kodas]]="LT_G9_029",VLOOKUP("Veiklos",TarpDažnumas[],2,FALSE),""),"")</f>
        <v/>
      </c>
      <c r="G43" s="42"/>
      <c r="H43" s="106"/>
    </row>
    <row r="44" spans="2:8" ht="17.600000000000001" x14ac:dyDescent="0.4">
      <c r="B44" s="77" t="s">
        <v>135</v>
      </c>
      <c r="C44" s="78" t="str">
        <f>VLOOKUP(PlanRodVeiklos[[#This Row],[Kodas]],Rodikliai[],2,FALSE)</f>
        <v>Indikatoriniai rodikliai</v>
      </c>
      <c r="D44" s="78" t="str">
        <f>VLOOKUP(PlanRodVeiklos[[#This Row],[Kodas]],Rodikliai[],3,FALSE)</f>
        <v>Aliuminis</v>
      </c>
      <c r="E44" s="79" t="str">
        <f>IFERROR(IF(VLOOKUP(PlanRodVeiklos[[#This Row],[Kodas]],TarpRuošimas[],3,FALSE)=0,"",VLOOKUP(PlanRodVeiklos[[#This Row],[Kodas]],TarpReik[],3,FALSE)),"")</f>
        <v/>
      </c>
      <c r="F44" s="80" t="str">
        <f>IFERROR(IF(PlanRodVeiklos[[#This Row],[Kodas]]="LT_G9_029",VLOOKUP("Veiklos",TarpDažnumas[],2,FALSE),""),"")</f>
        <v/>
      </c>
      <c r="G44" s="42"/>
      <c r="H44" s="106"/>
    </row>
    <row r="45" spans="2:8" ht="17.600000000000001" x14ac:dyDescent="0.4">
      <c r="B45" s="77" t="s">
        <v>136</v>
      </c>
      <c r="C45" s="78" t="str">
        <f>VLOOKUP(PlanRodVeiklos[[#This Row],[Kodas]],Rodikliai[],2,FALSE)</f>
        <v>Indikatoriniai rodikliai</v>
      </c>
      <c r="D45" s="78" t="str">
        <f>VLOOKUP(PlanRodVeiklos[[#This Row],[Kodas]],Rodikliai[],3,FALSE)</f>
        <v>Amonis</v>
      </c>
      <c r="E45" s="79" t="str">
        <f>IFERROR(IF(VLOOKUP(PlanRodVeiklos[[#This Row],[Kodas]],TarpRuošimas[],3,FALSE)=0,"",VLOOKUP(PlanRodVeiklos[[#This Row],[Kodas]],TarpReik[],3,FALSE)),"")</f>
        <v/>
      </c>
      <c r="F45" s="80" t="str">
        <f>IFERROR(IF(PlanRodVeiklos[[#This Row],[Kodas]]="LT_G9_029",VLOOKUP("Veiklos",TarpDažnumas[],2,FALSE),""),"")</f>
        <v/>
      </c>
      <c r="G45" s="42"/>
      <c r="H45" s="106"/>
    </row>
    <row r="46" spans="2:8" ht="17.600000000000001" x14ac:dyDescent="0.4">
      <c r="B46" s="77" t="s">
        <v>151</v>
      </c>
      <c r="C46" s="78" t="str">
        <f>VLOOKUP(PlanRodVeiklos[[#This Row],[Kodas]],Rodikliai[],2,FALSE)</f>
        <v>Indikatoriniai rodikliai</v>
      </c>
      <c r="D46" s="78" t="str">
        <f>VLOOKUP(PlanRodVeiklos[[#This Row],[Kodas]],Rodikliai[],3,FALSE)</f>
        <v>Bendroji organinė anglis (TOC)</v>
      </c>
      <c r="E46" s="79" t="str">
        <f>IFERROR(IF(VLOOKUP(PlanRodVeiklos[[#This Row],[Kodas]],TarpRuošimas[],3,FALSE)=0,"",VLOOKUP(PlanRodVeiklos[[#This Row],[Kodas]],TarpReik[],3,FALSE)),"")</f>
        <v/>
      </c>
      <c r="F46" s="80" t="str">
        <f>IFERROR(IF(PlanRodVeiklos[[#This Row],[Kodas]]="LT_G9_029",VLOOKUP("Veiklos",TarpDažnumas[],2,FALSE),""),"")</f>
        <v/>
      </c>
      <c r="G46" s="42"/>
      <c r="H46" s="106"/>
    </row>
    <row r="47" spans="2:8" ht="17.600000000000001" x14ac:dyDescent="0.4">
      <c r="B47" s="77" t="s">
        <v>137</v>
      </c>
      <c r="C47" s="78" t="str">
        <f>VLOOKUP(PlanRodVeiklos[[#This Row],[Kodas]],Rodikliai[],2,FALSE)</f>
        <v>Indikatoriniai rodikliai</v>
      </c>
      <c r="D47" s="78" t="str">
        <f>VLOOKUP(PlanRodVeiklos[[#This Row],[Kodas]],Rodikliai[],3,FALSE)</f>
        <v>Chloridas</v>
      </c>
      <c r="E47" s="79" t="str">
        <f>IFERROR(IF(VLOOKUP(PlanRodVeiklos[[#This Row],[Kodas]],TarpRuošimas[],3,FALSE)=0,"",VLOOKUP(PlanRodVeiklos[[#This Row],[Kodas]],TarpReik[],3,FALSE)),"")</f>
        <v/>
      </c>
      <c r="F47" s="80" t="str">
        <f>IFERROR(IF(PlanRodVeiklos[[#This Row],[Kodas]]="LT_G9_029",VLOOKUP("Veiklos",TarpDažnumas[],2,FALSE),""),"")</f>
        <v/>
      </c>
      <c r="G47" s="42"/>
      <c r="H47" s="106"/>
    </row>
    <row r="48" spans="2:8" ht="17.600000000000001" x14ac:dyDescent="0.4">
      <c r="B48" s="77" t="s">
        <v>152</v>
      </c>
      <c r="C48" s="78" t="str">
        <f>VLOOKUP(PlanRodVeiklos[[#This Row],[Kodas]],Rodikliai[],2,FALSE)</f>
        <v>Indikatoriniai rodikliai</v>
      </c>
      <c r="D48" s="78" t="str">
        <f>VLOOKUP(PlanRodVeiklos[[#This Row],[Kodas]],Rodikliai[],3,FALSE)</f>
        <v>Drumstumas</v>
      </c>
      <c r="E48" s="79" t="str">
        <f>IFERROR(IF(VLOOKUP(PlanRodVeiklos[[#This Row],[Kodas]],TarpRuošimas[],3,FALSE)=0,"",VLOOKUP(PlanRodVeiklos[[#This Row],[Kodas]],TarpReik[],3,FALSE)),"")</f>
        <v/>
      </c>
      <c r="F48" s="80" t="str">
        <f>IFERROR(IF(PlanRodVeiklos[[#This Row],[Kodas]]="LT_G9_029",VLOOKUP("Veiklos",TarpDažnumas[],2,FALSE),""),"")</f>
        <v/>
      </c>
      <c r="G48" s="42"/>
      <c r="H48" s="106"/>
    </row>
    <row r="49" spans="2:8" ht="17.600000000000001" x14ac:dyDescent="0.4">
      <c r="B49" s="77" t="s">
        <v>142</v>
      </c>
      <c r="C49" s="78" t="str">
        <f>VLOOKUP(PlanRodVeiklos[[#This Row],[Kodas]],Rodikliai[],2,FALSE)</f>
        <v>Indikatoriniai rodikliai</v>
      </c>
      <c r="D49" s="78" t="str">
        <f>VLOOKUP(PlanRodVeiklos[[#This Row],[Kodas]],Rodikliai[],3,FALSE)</f>
        <v>Geležis</v>
      </c>
      <c r="E49" s="79" t="str">
        <f>IFERROR(IF(VLOOKUP(PlanRodVeiklos[[#This Row],[Kodas]],TarpRuošimas[],3,FALSE)=0,"",VLOOKUP(PlanRodVeiklos[[#This Row],[Kodas]],TarpReik[],3,FALSE)),"")</f>
        <v/>
      </c>
      <c r="F49" s="80" t="str">
        <f>IFERROR(IF(PlanRodVeiklos[[#This Row],[Kodas]]="LT_G9_029",VLOOKUP("Veiklos",TarpDažnumas[],2,FALSE),""),"")</f>
        <v/>
      </c>
      <c r="G49" s="42"/>
      <c r="H49" s="106"/>
    </row>
    <row r="50" spans="2:8" ht="17.600000000000001" x14ac:dyDescent="0.4">
      <c r="B50" s="77" t="s">
        <v>150</v>
      </c>
      <c r="C50" s="78" t="str">
        <f>VLOOKUP(PlanRodVeiklos[[#This Row],[Kodas]],Rodikliai[],2,FALSE)</f>
        <v>Indikatoriniai rodikliai</v>
      </c>
      <c r="D50" s="78" t="str">
        <f>VLOOKUP(PlanRodVeiklos[[#This Row],[Kodas]],Rodikliai[],3,FALSE)</f>
        <v>Koliforminės bakterijos</v>
      </c>
      <c r="E50" s="79" t="str">
        <f>IFERROR(IF(VLOOKUP(PlanRodVeiklos[[#This Row],[Kodas]],TarpRuošimas[],3,FALSE)=0,"",VLOOKUP(PlanRodVeiklos[[#This Row],[Kodas]],TarpReik[],3,FALSE)),"")</f>
        <v/>
      </c>
      <c r="F50" s="80" t="str">
        <f>IFERROR(IF(PlanRodVeiklos[[#This Row],[Kodas]]="LT_G9_029",VLOOKUP("Veiklos",TarpDažnumas[],2,FALSE),""),"")</f>
        <v/>
      </c>
      <c r="G50" s="42"/>
      <c r="H50" s="106"/>
    </row>
    <row r="51" spans="2:8" ht="17.600000000000001" x14ac:dyDescent="0.4">
      <c r="B51" s="77" t="s">
        <v>149</v>
      </c>
      <c r="C51" s="78" t="str">
        <f>VLOOKUP(PlanRodVeiklos[[#This Row],[Kodas]],Rodikliai[],2,FALSE)</f>
        <v>Indikatoriniai rodikliai</v>
      </c>
      <c r="D51" s="78" t="str">
        <f>VLOOKUP(PlanRodVeiklos[[#This Row],[Kodas]],Rodikliai[],3,FALSE)</f>
        <v>Kolonijas sudarantys vienetai 22 °C temperatūroje</v>
      </c>
      <c r="E51" s="79" t="str">
        <f>IFERROR(IF(VLOOKUP(PlanRodVeiklos[[#This Row],[Kodas]],TarpRuošimas[],3,FALSE)=0,"",VLOOKUP(PlanRodVeiklos[[#This Row],[Kodas]],TarpReik[],3,FALSE)),"")</f>
        <v/>
      </c>
      <c r="F51" s="80" t="str">
        <f>IFERROR(IF(PlanRodVeiklos[[#This Row],[Kodas]]="LT_G9_029",VLOOKUP("Veiklos",TarpDažnumas[],2,FALSE),""),"")</f>
        <v/>
      </c>
      <c r="G51" s="42"/>
      <c r="H51" s="106"/>
    </row>
    <row r="52" spans="2:8" ht="17.600000000000001" x14ac:dyDescent="0.4">
      <c r="B52" s="77" t="s">
        <v>144</v>
      </c>
      <c r="C52" s="78" t="str">
        <f>VLOOKUP(PlanRodVeiklos[[#This Row],[Kodas]],Rodikliai[],2,FALSE)</f>
        <v>Indikatoriniai rodikliai</v>
      </c>
      <c r="D52" s="78" t="str">
        <f>VLOOKUP(PlanRodVeiklos[[#This Row],[Kodas]],Rodikliai[],3,FALSE)</f>
        <v>Kvapas</v>
      </c>
      <c r="E52" s="79" t="str">
        <f>IFERROR(IF(VLOOKUP(PlanRodVeiklos[[#This Row],[Kodas]],TarpRuošimas[],3,FALSE)=0,"",VLOOKUP(PlanRodVeiklos[[#This Row],[Kodas]],TarpReik[],3,FALSE)),"")</f>
        <v/>
      </c>
      <c r="F52" s="80" t="str">
        <f>IFERROR(IF(PlanRodVeiklos[[#This Row],[Kodas]]="LT_G9_029",VLOOKUP("Veiklos",TarpDažnumas[],2,FALSE),""),"")</f>
        <v/>
      </c>
      <c r="G52" s="42"/>
      <c r="H52" s="106"/>
    </row>
    <row r="53" spans="2:8" ht="17.600000000000001" x14ac:dyDescent="0.4">
      <c r="B53" s="77" t="s">
        <v>138</v>
      </c>
      <c r="C53" s="78" t="str">
        <f>VLOOKUP(PlanRodVeiklos[[#This Row],[Kodas]],Rodikliai[],2,FALSE)</f>
        <v>Indikatoriniai rodikliai</v>
      </c>
      <c r="D53" s="78" t="str">
        <f>VLOOKUP(PlanRodVeiklos[[#This Row],[Kodas]],Rodikliai[],3,FALSE)</f>
        <v>Lūžinės klostridijos (Clostridium perfringens) ir jų sporos</v>
      </c>
      <c r="E53" s="79" t="str">
        <f>IFERROR(IF(VLOOKUP(PlanRodVeiklos[[#This Row],[Kodas]],TarpRuošimas[],3,FALSE)=0,"",VLOOKUP(PlanRodVeiklos[[#This Row],[Kodas]],TarpReik[],3,FALSE)),"")</f>
        <v/>
      </c>
      <c r="F53" s="80" t="str">
        <f>IFERROR(IF(PlanRodVeiklos[[#This Row],[Kodas]]="LT_G9_029",VLOOKUP("Veiklos",TarpDažnumas[],2,FALSE),""),"")</f>
        <v/>
      </c>
      <c r="G53" s="42"/>
      <c r="H53" s="106"/>
    </row>
    <row r="54" spans="2:8" ht="17.600000000000001" x14ac:dyDescent="0.4">
      <c r="B54" s="77" t="s">
        <v>143</v>
      </c>
      <c r="C54" s="78" t="str">
        <f>VLOOKUP(PlanRodVeiklos[[#This Row],[Kodas]],Rodikliai[],2,FALSE)</f>
        <v>Indikatoriniai rodikliai</v>
      </c>
      <c r="D54" s="78" t="str">
        <f>VLOOKUP(PlanRodVeiklos[[#This Row],[Kodas]],Rodikliai[],3,FALSE)</f>
        <v>Manganas</v>
      </c>
      <c r="E54" s="79" t="str">
        <f>IFERROR(IF(VLOOKUP(PlanRodVeiklos[[#This Row],[Kodas]],TarpRuošimas[],3,FALSE)=0,"",VLOOKUP(PlanRodVeiklos[[#This Row],[Kodas]],TarpReik[],3,FALSE)),"")</f>
        <v/>
      </c>
      <c r="F54" s="80" t="str">
        <f>IFERROR(IF(PlanRodVeiklos[[#This Row],[Kodas]]="LT_G9_029",VLOOKUP("Veiklos",TarpDažnumas[],2,FALSE),""),"")</f>
        <v/>
      </c>
      <c r="G54" s="42"/>
      <c r="H54" s="106"/>
    </row>
    <row r="55" spans="2:8" ht="17.600000000000001" x14ac:dyDescent="0.4">
      <c r="B55" s="77" t="s">
        <v>147</v>
      </c>
      <c r="C55" s="78" t="str">
        <f>VLOOKUP(PlanRodVeiklos[[#This Row],[Kodas]],Rodikliai[],2,FALSE)</f>
        <v>Indikatoriniai rodikliai</v>
      </c>
      <c r="D55" s="78" t="str">
        <f>VLOOKUP(PlanRodVeiklos[[#This Row],[Kodas]],Rodikliai[],3,FALSE)</f>
        <v>Natris</v>
      </c>
      <c r="E55" s="79" t="str">
        <f>IFERROR(IF(VLOOKUP(PlanRodVeiklos[[#This Row],[Kodas]],TarpRuošimas[],3,FALSE)=0,"",VLOOKUP(PlanRodVeiklos[[#This Row],[Kodas]],TarpReik[],3,FALSE)),"")</f>
        <v/>
      </c>
      <c r="F55" s="80" t="str">
        <f>IFERROR(IF(PlanRodVeiklos[[#This Row],[Kodas]]="LT_G9_029",VLOOKUP("Veiklos",TarpDažnumas[],2,FALSE),""),"")</f>
        <v/>
      </c>
      <c r="G55" s="42"/>
      <c r="H55" s="106"/>
    </row>
    <row r="56" spans="2:8" ht="17.600000000000001" x14ac:dyDescent="0.4">
      <c r="B56" s="77" t="s">
        <v>145</v>
      </c>
      <c r="C56" s="78" t="str">
        <f>VLOOKUP(PlanRodVeiklos[[#This Row],[Kodas]],Rodikliai[],2,FALSE)</f>
        <v>Indikatoriniai rodikliai</v>
      </c>
      <c r="D56" s="78" t="str">
        <f>VLOOKUP(PlanRodVeiklos[[#This Row],[Kodas]],Rodikliai[],3,FALSE)</f>
        <v>Permanganato indeksas / oksiduojamumas</v>
      </c>
      <c r="E56" s="79" t="str">
        <f>IFERROR(IF(VLOOKUP(PlanRodVeiklos[[#This Row],[Kodas]],TarpRuošimas[],3,FALSE)=0,"",VLOOKUP(PlanRodVeiklos[[#This Row],[Kodas]],TarpReik[],3,FALSE)),"")</f>
        <v/>
      </c>
      <c r="F56" s="80" t="str">
        <f>IFERROR(IF(PlanRodVeiklos[[#This Row],[Kodas]]="LT_G9_029",VLOOKUP("Veiklos",TarpDažnumas[],2,FALSE),""),"")</f>
        <v/>
      </c>
      <c r="G56" s="42"/>
      <c r="H56" s="106"/>
    </row>
    <row r="57" spans="2:8" ht="17.600000000000001" x14ac:dyDescent="0.4">
      <c r="B57" s="77" t="s">
        <v>140</v>
      </c>
      <c r="C57" s="78" t="str">
        <f>VLOOKUP(PlanRodVeiklos[[#This Row],[Kodas]],Rodikliai[],2,FALSE)</f>
        <v>Indikatoriniai rodikliai</v>
      </c>
      <c r="D57" s="78" t="str">
        <f>VLOOKUP(PlanRodVeiklos[[#This Row],[Kodas]],Rodikliai[],3,FALSE)</f>
        <v>Savitasis elektrinis laidis</v>
      </c>
      <c r="E57" s="79" t="str">
        <f>IFERROR(IF(VLOOKUP(PlanRodVeiklos[[#This Row],[Kodas]],TarpRuošimas[],3,FALSE)=0,"",VLOOKUP(PlanRodVeiklos[[#This Row],[Kodas]],TarpReik[],3,FALSE)),"")</f>
        <v/>
      </c>
      <c r="F57" s="80" t="str">
        <f>IFERROR(IF(PlanRodVeiklos[[#This Row],[Kodas]]="LT_G9_029",VLOOKUP("Veiklos",TarpDažnumas[],2,FALSE),""),"")</f>
        <v/>
      </c>
      <c r="G57" s="42"/>
      <c r="H57" s="106"/>
    </row>
    <row r="58" spans="2:8" ht="17.600000000000001" x14ac:dyDescent="0.4">
      <c r="B58" s="77" t="s">
        <v>148</v>
      </c>
      <c r="C58" s="78" t="str">
        <f>VLOOKUP(PlanRodVeiklos[[#This Row],[Kodas]],Rodikliai[],2,FALSE)</f>
        <v>Indikatoriniai rodikliai</v>
      </c>
      <c r="D58" s="78" t="str">
        <f>VLOOKUP(PlanRodVeiklos[[#This Row],[Kodas]],Rodikliai[],3,FALSE)</f>
        <v>Skonis</v>
      </c>
      <c r="E58" s="79" t="str">
        <f>IFERROR(IF(VLOOKUP(PlanRodVeiklos[[#This Row],[Kodas]],TarpRuošimas[],3,FALSE)=0,"",VLOOKUP(PlanRodVeiklos[[#This Row],[Kodas]],TarpReik[],3,FALSE)),"")</f>
        <v/>
      </c>
      <c r="F58" s="80" t="str">
        <f>IFERROR(IF(PlanRodVeiklos[[#This Row],[Kodas]]="LT_G9_029",VLOOKUP("Veiklos",TarpDažnumas[],2,FALSE),""),"")</f>
        <v/>
      </c>
      <c r="G58" s="42"/>
      <c r="H58" s="106"/>
    </row>
    <row r="59" spans="2:8" ht="17.600000000000001" x14ac:dyDescent="0.4">
      <c r="B59" s="77" t="s">
        <v>139</v>
      </c>
      <c r="C59" s="78" t="str">
        <f>VLOOKUP(PlanRodVeiklos[[#This Row],[Kodas]],Rodikliai[],2,FALSE)</f>
        <v>Indikatoriniai rodikliai</v>
      </c>
      <c r="D59" s="78" t="str">
        <f>VLOOKUP(PlanRodVeiklos[[#This Row],[Kodas]],Rodikliai[],3,FALSE)</f>
        <v>Spalva</v>
      </c>
      <c r="E59" s="79" t="str">
        <f>IFERROR(IF(VLOOKUP(PlanRodVeiklos[[#This Row],[Kodas]],TarpRuošimas[],3,FALSE)=0,"",VLOOKUP(PlanRodVeiklos[[#This Row],[Kodas]],TarpReik[],3,FALSE)),"")</f>
        <v/>
      </c>
      <c r="F59" s="80" t="str">
        <f>IFERROR(IF(PlanRodVeiklos[[#This Row],[Kodas]]="LT_G9_029",VLOOKUP("Veiklos",TarpDažnumas[],2,FALSE),""),"")</f>
        <v/>
      </c>
      <c r="G59" s="42"/>
      <c r="H59" s="106"/>
    </row>
    <row r="60" spans="2:8" ht="17.600000000000001" x14ac:dyDescent="0.4">
      <c r="B60" s="77" t="s">
        <v>146</v>
      </c>
      <c r="C60" s="78" t="str">
        <f>VLOOKUP(PlanRodVeiklos[[#This Row],[Kodas]],Rodikliai[],2,FALSE)</f>
        <v>Indikatoriniai rodikliai</v>
      </c>
      <c r="D60" s="78" t="str">
        <f>VLOOKUP(PlanRodVeiklos[[#This Row],[Kodas]],Rodikliai[],3,FALSE)</f>
        <v>Sulfatas</v>
      </c>
      <c r="E60" s="79" t="str">
        <f>IFERROR(IF(VLOOKUP(PlanRodVeiklos[[#This Row],[Kodas]],TarpRuošimas[],3,FALSE)=0,"",VLOOKUP(PlanRodVeiklos[[#This Row],[Kodas]],TarpReik[],3,FALSE)),"")</f>
        <v/>
      </c>
      <c r="F60" s="80" t="str">
        <f>IFERROR(IF(PlanRodVeiklos[[#This Row],[Kodas]]="LT_G9_029",VLOOKUP("Veiklos",TarpDažnumas[],2,FALSE),""),"")</f>
        <v/>
      </c>
      <c r="G60" s="42"/>
      <c r="H60" s="106"/>
    </row>
    <row r="61" spans="2:8" ht="17.600000000000001" x14ac:dyDescent="0.4">
      <c r="B61" s="77" t="s">
        <v>141</v>
      </c>
      <c r="C61" s="78" t="str">
        <f>VLOOKUP(PlanRodVeiklos[[#This Row],[Kodas]],Rodikliai[],2,FALSE)</f>
        <v>Indikatoriniai rodikliai</v>
      </c>
      <c r="D61" s="78" t="str">
        <f>VLOOKUP(PlanRodVeiklos[[#This Row],[Kodas]],Rodikliai[],3,FALSE)</f>
        <v>Vandenilio jonų arba pH vertė</v>
      </c>
      <c r="E61" s="79" t="str">
        <f>IFERROR(IF(VLOOKUP(PlanRodVeiklos[[#This Row],[Kodas]],TarpRuošimas[],3,FALSE)=0,"",VLOOKUP(PlanRodVeiklos[[#This Row],[Kodas]],TarpReik[],3,FALSE)),"")</f>
        <v/>
      </c>
      <c r="F61" s="80" t="str">
        <f>IFERROR(IF(PlanRodVeiklos[[#This Row],[Kodas]]="LT_G9_029",VLOOKUP("Veiklos",TarpDažnumas[],2,FALSE),""),"")</f>
        <v/>
      </c>
      <c r="G61" s="42"/>
      <c r="H61" s="106"/>
    </row>
    <row r="62" spans="2:8" ht="17.600000000000001" x14ac:dyDescent="0.4">
      <c r="B62" s="77" t="s">
        <v>95</v>
      </c>
      <c r="C62" s="78" t="str">
        <f>VLOOKUP(PlanRodVeiklos[[#This Row],[Kodas]],Rodikliai[],2,FALSE)</f>
        <v>Mikrobiologiniai rodikliai</v>
      </c>
      <c r="D62" s="78" t="str">
        <f>VLOOKUP(PlanRodVeiklos[[#This Row],[Kodas]],Rodikliai[],3,FALSE)</f>
        <v>Žarninės lazdelės (Escherichia coli)</v>
      </c>
      <c r="E62" s="79" t="str">
        <f>IFERROR(IF(VLOOKUP(PlanRodVeiklos[[#This Row],[Kodas]],TarpRuošimas[],3,FALSE)=0,"",VLOOKUP(PlanRodVeiklos[[#This Row],[Kodas]],TarpReik[],3,FALSE)),"")</f>
        <v/>
      </c>
      <c r="F62" s="80" t="str">
        <f>IFERROR(IF(PlanRodVeiklos[[#This Row],[Kodas]]="LT_G9_029",VLOOKUP("Veiklos",TarpDažnumas[],2,FALSE),""),"")</f>
        <v/>
      </c>
      <c r="G62" s="42"/>
      <c r="H62" s="106"/>
    </row>
    <row r="63" spans="2:8" ht="17.600000000000001" x14ac:dyDescent="0.4">
      <c r="B63" s="77" t="s">
        <v>96</v>
      </c>
      <c r="C63" s="78" t="str">
        <f>VLOOKUP(PlanRodVeiklos[[#This Row],[Kodas]],Rodikliai[],2,FALSE)</f>
        <v>Mikrobiologiniai rodikliai</v>
      </c>
      <c r="D63" s="78" t="str">
        <f>VLOOKUP(PlanRodVeiklos[[#This Row],[Kodas]],Rodikliai[],3,FALSE)</f>
        <v>Žarniniai enterokokai</v>
      </c>
      <c r="E63" s="79" t="str">
        <f>IFERROR(IF(VLOOKUP(PlanRodVeiklos[[#This Row],[Kodas]],TarpRuošimas[],3,FALSE)=0,"",VLOOKUP(PlanRodVeiklos[[#This Row],[Kodas]],TarpReik[],3,FALSE)),"")</f>
        <v/>
      </c>
      <c r="F63" s="80" t="str">
        <f>IFERROR(IF(PlanRodVeiklos[[#This Row],[Kodas]]="LT_G9_029",VLOOKUP("Veiklos",TarpDažnumas[],2,FALSE),""),"")</f>
        <v/>
      </c>
      <c r="G63" s="42"/>
      <c r="H63" s="106"/>
    </row>
    <row r="64" spans="2:8" ht="17.600000000000001" x14ac:dyDescent="0.4">
      <c r="B64" s="77" t="s">
        <v>155</v>
      </c>
      <c r="C64" s="78" t="str">
        <f>VLOOKUP(PlanRodVeiklos[[#This Row],[Kodas]],Rodikliai[],2,FALSE)</f>
        <v>Radiologiniai rodikliai</v>
      </c>
      <c r="D64" s="78" t="str">
        <f>VLOOKUP(PlanRodVeiklos[[#This Row],[Kodas]],Rodikliai[],3,FALSE)</f>
        <v>Indikacinė dozė</v>
      </c>
      <c r="E64" s="79" t="str">
        <f>IFERROR(IF(VLOOKUP(PlanRodVeiklos[[#This Row],[Kodas]],TarpRuošimas[],3,FALSE)=0,"",VLOOKUP(PlanRodVeiklos[[#This Row],[Kodas]],TarpReik[],3,FALSE)),"")</f>
        <v/>
      </c>
      <c r="F64" s="80" t="str">
        <f>IFERROR(IF(PlanRodVeiklos[[#This Row],[Kodas]]="LT_G9_029",VLOOKUP("Veiklos",TarpDažnumas[],2,FALSE),""),"")</f>
        <v/>
      </c>
      <c r="G64" s="42"/>
      <c r="H64" s="106"/>
    </row>
    <row r="65" spans="2:8" ht="17.600000000000001" x14ac:dyDescent="0.4">
      <c r="B65" s="77" t="s">
        <v>156</v>
      </c>
      <c r="C65" s="78" t="str">
        <f>VLOOKUP(PlanRodVeiklos[[#This Row],[Kodas]],Rodikliai[],2,FALSE)</f>
        <v>Radiologiniai rodikliai</v>
      </c>
      <c r="D65" s="78" t="str">
        <f>VLOOKUP(PlanRodVeiklos[[#This Row],[Kodas]],Rodikliai[],3,FALSE)</f>
        <v>Ra-226</v>
      </c>
      <c r="E65" s="79" t="str">
        <f>IFERROR(IF(VLOOKUP(PlanRodVeiklos[[#This Row],[Kodas]],TarpRuošimas[],3,FALSE)=0,"",VLOOKUP(PlanRodVeiklos[[#This Row],[Kodas]],TarpReik[],3,FALSE)),"")</f>
        <v/>
      </c>
      <c r="F65" s="80" t="str">
        <f>IFERROR(IF(PlanRodVeiklos[[#This Row],[Kodas]]="LT_G9_029",VLOOKUP("Veiklos",TarpDažnumas[],2,FALSE),""),"")</f>
        <v/>
      </c>
      <c r="G65" s="42"/>
      <c r="H65" s="106"/>
    </row>
    <row r="66" spans="2:8" ht="17.600000000000001" x14ac:dyDescent="0.4">
      <c r="B66" s="77" t="s">
        <v>153</v>
      </c>
      <c r="C66" s="78" t="str">
        <f>VLOOKUP(PlanRodVeiklos[[#This Row],[Kodas]],Rodikliai[],2,FALSE)</f>
        <v>Radiologiniai rodikliai</v>
      </c>
      <c r="D66" s="78" t="str">
        <f>VLOOKUP(PlanRodVeiklos[[#This Row],[Kodas]],Rodikliai[],3,FALSE)</f>
        <v>Radonas</v>
      </c>
      <c r="E66" s="79" t="str">
        <f>IFERROR(IF(VLOOKUP(PlanRodVeiklos[[#This Row],[Kodas]],TarpRuošimas[],3,FALSE)=0,"",VLOOKUP(PlanRodVeiklos[[#This Row],[Kodas]],TarpReik[],3,FALSE)),"")</f>
        <v/>
      </c>
      <c r="F66" s="80" t="str">
        <f>IFERROR(IF(PlanRodVeiklos[[#This Row],[Kodas]]="LT_G9_029",VLOOKUP("Veiklos",TarpDažnumas[],2,FALSE),""),"")</f>
        <v/>
      </c>
      <c r="G66" s="42"/>
      <c r="H66" s="106"/>
    </row>
    <row r="67" spans="2:8" ht="17.600000000000001" x14ac:dyDescent="0.4">
      <c r="B67" s="77" t="s">
        <v>154</v>
      </c>
      <c r="C67" s="78" t="str">
        <f>VLOOKUP(PlanRodVeiklos[[#This Row],[Kodas]],Rodikliai[],2,FALSE)</f>
        <v>Radiologiniai rodikliai</v>
      </c>
      <c r="D67" s="78" t="str">
        <f>VLOOKUP(PlanRodVeiklos[[#This Row],[Kodas]],Rodikliai[],3,FALSE)</f>
        <v>Tritis</v>
      </c>
      <c r="E67" s="79" t="str">
        <f>IFERROR(IF(VLOOKUP(PlanRodVeiklos[[#This Row],[Kodas]],TarpRuošimas[],3,FALSE)=0,"",VLOOKUP(PlanRodVeiklos[[#This Row],[Kodas]],TarpReik[],3,FALSE)),"")</f>
        <v/>
      </c>
      <c r="F67" s="80" t="str">
        <f>IFERROR(IF(PlanRodVeiklos[[#This Row],[Kodas]]="LT_G9_029",VLOOKUP("Veiklos",TarpDažnumas[],2,FALSE),""),"")</f>
        <v/>
      </c>
      <c r="G67" s="42"/>
      <c r="H67" s="106"/>
    </row>
    <row r="68" spans="2:8" ht="17.600000000000001" x14ac:dyDescent="0.4">
      <c r="B68" s="77" t="s">
        <v>311</v>
      </c>
      <c r="C68" s="78" t="str">
        <f>VLOOKUP(PlanRodVeiklos[[#This Row],[Kodas]],Rodikliai[],2,FALSE)</f>
        <v>Cheminiai rodikliai (Pesticidai)</v>
      </c>
      <c r="D68" s="78" t="str">
        <f>VLOOKUP(PlanRodVeiklos[[#This Row],[Kodas]],Rodikliai[],3,FALSE)</f>
        <v>4,4' Metoksichloras</v>
      </c>
      <c r="E68" s="79" t="str">
        <f>IFERROR(IF(VLOOKUP(PlanRodVeiklos[[#This Row],[Kodas]],TarpRuošimas[],3,FALSE)=0,"",VLOOKUP(PlanRodVeiklos[[#This Row],[Kodas]],TarpReik[],3,FALSE)),"")</f>
        <v/>
      </c>
      <c r="F68" s="80" t="str">
        <f>IFERROR(IF(PlanRodVeiklos[[#This Row],[Kodas]]="LT_G9_029",VLOOKUP("Veiklos",TarpDažnumas[],2,FALSE),""),"")</f>
        <v/>
      </c>
      <c r="G68" s="42"/>
      <c r="H68" s="106"/>
    </row>
    <row r="69" spans="2:8" ht="17.600000000000001" x14ac:dyDescent="0.4">
      <c r="B69" s="77" t="s">
        <v>124</v>
      </c>
      <c r="C69" s="78" t="str">
        <f>VLOOKUP(PlanRodVeiklos[[#This Row],[Kodas]],Rodikliai[],2,FALSE)</f>
        <v>Cheminiai rodikliai (Pesticidai)</v>
      </c>
      <c r="D69" s="78" t="str">
        <f>VLOOKUP(PlanRodVeiklos[[#This Row],[Kodas]],Rodikliai[],3,FALSE)</f>
        <v>Aldrinas</v>
      </c>
      <c r="E69" s="79" t="str">
        <f>IFERROR(IF(VLOOKUP(PlanRodVeiklos[[#This Row],[Kodas]],TarpRuošimas[],3,FALSE)=0,"",VLOOKUP(PlanRodVeiklos[[#This Row],[Kodas]],TarpReik[],3,FALSE)),"")</f>
        <v/>
      </c>
      <c r="F69" s="80" t="str">
        <f>IFERROR(IF(PlanRodVeiklos[[#This Row],[Kodas]]="LT_G9_029",VLOOKUP("Veiklos",TarpDažnumas[],2,FALSE),""),"")</f>
        <v/>
      </c>
      <c r="G69" s="42"/>
      <c r="H69" s="106"/>
    </row>
    <row r="70" spans="2:8" ht="17.600000000000001" x14ac:dyDescent="0.4">
      <c r="B70" s="77" t="s">
        <v>160</v>
      </c>
      <c r="C70" s="78" t="str">
        <f>VLOOKUP(PlanRodVeiklos[[#This Row],[Kodas]],Rodikliai[],2,FALSE)</f>
        <v>Cheminiai rodikliai (Pesticidai)</v>
      </c>
      <c r="D70" s="78" t="str">
        <f>VLOOKUP(PlanRodVeiklos[[#This Row],[Kodas]],Rodikliai[],3,FALSE)</f>
        <v>Alfa-HCH</v>
      </c>
      <c r="E70" s="79" t="str">
        <f>IFERROR(IF(VLOOKUP(PlanRodVeiklos[[#This Row],[Kodas]],TarpRuošimas[],3,FALSE)=0,"",VLOOKUP(PlanRodVeiklos[[#This Row],[Kodas]],TarpReik[],3,FALSE)),"")</f>
        <v/>
      </c>
      <c r="F70" s="80" t="str">
        <f>IFERROR(IF(PlanRodVeiklos[[#This Row],[Kodas]]="LT_G9_029",VLOOKUP("Veiklos",TarpDažnumas[],2,FALSE),""),"")</f>
        <v/>
      </c>
      <c r="G70" s="42"/>
      <c r="H70" s="106"/>
    </row>
    <row r="71" spans="2:8" ht="17.600000000000001" x14ac:dyDescent="0.4">
      <c r="B71" s="77" t="s">
        <v>161</v>
      </c>
      <c r="C71" s="78" t="str">
        <f>VLOOKUP(PlanRodVeiklos[[#This Row],[Kodas]],Rodikliai[],2,FALSE)</f>
        <v>Cheminiai rodikliai (Pesticidai)</v>
      </c>
      <c r="D71" s="78" t="str">
        <f>VLOOKUP(PlanRodVeiklos[[#This Row],[Kodas]],Rodikliai[],3,FALSE)</f>
        <v>Beta-HCH</v>
      </c>
      <c r="E71" s="79" t="str">
        <f>IFERROR(IF(VLOOKUP(PlanRodVeiklos[[#This Row],[Kodas]],TarpRuošimas[],3,FALSE)=0,"",VLOOKUP(PlanRodVeiklos[[#This Row],[Kodas]],TarpReik[],3,FALSE)),"")</f>
        <v/>
      </c>
      <c r="F71" s="80" t="str">
        <f>IFERROR(IF(PlanRodVeiklos[[#This Row],[Kodas]]="LT_G9_029",VLOOKUP("Veiklos",TarpDažnumas[],2,FALSE),""),"")</f>
        <v/>
      </c>
      <c r="G71" s="42"/>
      <c r="H71" s="106"/>
    </row>
    <row r="72" spans="2:8" ht="17.600000000000001" x14ac:dyDescent="0.4">
      <c r="B72" s="77" t="s">
        <v>166</v>
      </c>
      <c r="C72" s="78" t="str">
        <f>VLOOKUP(PlanRodVeiklos[[#This Row],[Kodas]],Rodikliai[],2,FALSE)</f>
        <v>Cheminiai rodikliai (Pesticidai)</v>
      </c>
      <c r="D72" s="78" t="str">
        <f>VLOOKUP(PlanRodVeiklos[[#This Row],[Kodas]],Rodikliai[],3,FALSE)</f>
        <v>Chlordanas</v>
      </c>
      <c r="E72" s="79" t="str">
        <f>IFERROR(IF(VLOOKUP(PlanRodVeiklos[[#This Row],[Kodas]],TarpRuošimas[],3,FALSE)=0,"",VLOOKUP(PlanRodVeiklos[[#This Row],[Kodas]],TarpReik[],3,FALSE)),"")</f>
        <v/>
      </c>
      <c r="F72" s="80" t="str">
        <f>IFERROR(IF(PlanRodVeiklos[[#This Row],[Kodas]]="LT_G9_029",VLOOKUP("Veiklos",TarpDažnumas[],2,FALSE),""),"")</f>
        <v/>
      </c>
      <c r="G72" s="42"/>
      <c r="H72" s="106"/>
    </row>
    <row r="73" spans="2:8" ht="17.600000000000001" x14ac:dyDescent="0.4">
      <c r="B73" s="77" t="s">
        <v>172</v>
      </c>
      <c r="C73" s="78" t="str">
        <f>VLOOKUP(PlanRodVeiklos[[#This Row],[Kodas]],Rodikliai[],2,FALSE)</f>
        <v>Cheminiai rodikliai (Pesticidai)</v>
      </c>
      <c r="D73" s="78" t="str">
        <f>VLOOKUP(PlanRodVeiklos[[#This Row],[Kodas]],Rodikliai[],3,FALSE)</f>
        <v>DDT izomerų suma</v>
      </c>
      <c r="E73" s="79" t="str">
        <f>IFERROR(IF(VLOOKUP(PlanRodVeiklos[[#This Row],[Kodas]],TarpRuošimas[],3,FALSE)=0,"",VLOOKUP(PlanRodVeiklos[[#This Row],[Kodas]],TarpReik[],3,FALSE)),"")</f>
        <v/>
      </c>
      <c r="F73" s="80" t="str">
        <f>IFERROR(IF(PlanRodVeiklos[[#This Row],[Kodas]]="LT_G9_029",VLOOKUP("Veiklos",TarpDažnumas[],2,FALSE),""),"")</f>
        <v/>
      </c>
      <c r="G73" s="42"/>
      <c r="H73" s="106"/>
    </row>
    <row r="74" spans="2:8" ht="17.600000000000001" x14ac:dyDescent="0.4">
      <c r="B74" s="77" t="s">
        <v>162</v>
      </c>
      <c r="C74" s="78" t="str">
        <f>VLOOKUP(PlanRodVeiklos[[#This Row],[Kodas]],Rodikliai[],2,FALSE)</f>
        <v>Cheminiai rodikliai (Pesticidai)</v>
      </c>
      <c r="D74" s="78" t="str">
        <f>VLOOKUP(PlanRodVeiklos[[#This Row],[Kodas]],Rodikliai[],3,FALSE)</f>
        <v>Delta-HCH</v>
      </c>
      <c r="E74" s="79" t="str">
        <f>IFERROR(IF(VLOOKUP(PlanRodVeiklos[[#This Row],[Kodas]],TarpRuošimas[],3,FALSE)=0,"",VLOOKUP(PlanRodVeiklos[[#This Row],[Kodas]],TarpReik[],3,FALSE)),"")</f>
        <v/>
      </c>
      <c r="F74" s="84" t="str">
        <f>IFERROR(IF(PlanRodVeiklos[[#This Row],[Kodas]]="LT_G9_029",VLOOKUP("Veiklos",TarpDažnumas[],2,FALSE),""),"")</f>
        <v/>
      </c>
      <c r="G74" s="92"/>
      <c r="H74" s="106"/>
    </row>
    <row r="75" spans="2:8" ht="17.600000000000001" x14ac:dyDescent="0.4">
      <c r="B75" s="77" t="s">
        <v>125</v>
      </c>
      <c r="C75" s="78" t="str">
        <f>VLOOKUP(PlanRodVeiklos[[#This Row],[Kodas]],Rodikliai[],2,FALSE)</f>
        <v>Cheminiai rodikliai (Pesticidai)</v>
      </c>
      <c r="D75" s="78" t="str">
        <f>VLOOKUP(PlanRodVeiklos[[#This Row],[Kodas]],Rodikliai[],3,FALSE)</f>
        <v>Dieldrinas</v>
      </c>
      <c r="E75" s="79" t="str">
        <f>IFERROR(IF(VLOOKUP(PlanRodVeiklos[[#This Row],[Kodas]],TarpRuošimas[],3,FALSE)=0,"",VLOOKUP(PlanRodVeiklos[[#This Row],[Kodas]],TarpReik[],3,FALSE)),"")</f>
        <v/>
      </c>
      <c r="F75" s="84" t="str">
        <f>IFERROR(IF(PlanRodVeiklos[[#This Row],[Kodas]]="LT_G9_029",VLOOKUP("Veiklos",TarpDažnumas[],2,FALSE),""),"")</f>
        <v/>
      </c>
      <c r="G75" s="92"/>
      <c r="H75" s="106"/>
    </row>
    <row r="76" spans="2:8" ht="17.600000000000001" x14ac:dyDescent="0.4">
      <c r="B76" s="77" t="s">
        <v>168</v>
      </c>
      <c r="C76" s="78" t="str">
        <f>VLOOKUP(PlanRodVeiklos[[#This Row],[Kodas]],Rodikliai[],2,FALSE)</f>
        <v>Cheminiai rodikliai (Pesticidai)</v>
      </c>
      <c r="D76" s="78" t="str">
        <f>VLOOKUP(PlanRodVeiklos[[#This Row],[Kodas]],Rodikliai[],3,FALSE)</f>
        <v>Endrinas</v>
      </c>
      <c r="E76" s="79" t="str">
        <f>IFERROR(IF(VLOOKUP(PlanRodVeiklos[[#This Row],[Kodas]],TarpRuošimas[],3,FALSE)=0,"",VLOOKUP(PlanRodVeiklos[[#This Row],[Kodas]],TarpReik[],3,FALSE)),"")</f>
        <v/>
      </c>
      <c r="F76" s="84" t="str">
        <f>IFERROR(IF(PlanRodVeiklos[[#This Row],[Kodas]]="LT_G9_029",VLOOKUP("Veiklos",TarpDažnumas[],2,FALSE),""),"")</f>
        <v/>
      </c>
      <c r="G76" s="92"/>
      <c r="H76" s="106"/>
    </row>
    <row r="77" spans="2:8" ht="17.600000000000001" x14ac:dyDescent="0.4">
      <c r="B77" s="77" t="s">
        <v>167</v>
      </c>
      <c r="C77" s="78" t="str">
        <f>VLOOKUP(PlanRodVeiklos[[#This Row],[Kodas]],Rodikliai[],2,FALSE)</f>
        <v>Cheminiai rodikliai (Pesticidai)</v>
      </c>
      <c r="D77" s="78" t="str">
        <f>VLOOKUP(PlanRodVeiklos[[#This Row],[Kodas]],Rodikliai[],3,FALSE)</f>
        <v>Gama-HCH (Lindanas)</v>
      </c>
      <c r="E77" s="79" t="str">
        <f>IFERROR(IF(VLOOKUP(PlanRodVeiklos[[#This Row],[Kodas]],TarpRuošimas[],3,FALSE)=0,"",VLOOKUP(PlanRodVeiklos[[#This Row],[Kodas]],TarpReik[],3,FALSE)),"")</f>
        <v/>
      </c>
      <c r="F77" s="84" t="str">
        <f>IFERROR(IF(PlanRodVeiklos[[#This Row],[Kodas]]="LT_G9_029",VLOOKUP("Veiklos",TarpDažnumas[],2,FALSE),""),"")</f>
        <v/>
      </c>
      <c r="G77" s="92"/>
      <c r="H77" s="106"/>
    </row>
    <row r="78" spans="2:8" ht="17.600000000000001" x14ac:dyDescent="0.4">
      <c r="B78" s="77" t="s">
        <v>158</v>
      </c>
      <c r="C78" s="78" t="str">
        <f>VLOOKUP(PlanRodVeiklos[[#This Row],[Kodas]],Rodikliai[],2,FALSE)</f>
        <v>Cheminiai rodikliai (Pesticidai)</v>
      </c>
      <c r="D78" s="78" t="str">
        <f>VLOOKUP(PlanRodVeiklos[[#This Row],[Kodas]],Rodikliai[],3,FALSE)</f>
        <v>HCB</v>
      </c>
      <c r="E78" s="79" t="str">
        <f>IFERROR(IF(VLOOKUP(PlanRodVeiklos[[#This Row],[Kodas]],TarpRuošimas[],3,FALSE)=0,"",VLOOKUP(PlanRodVeiklos[[#This Row],[Kodas]],TarpReik[],3,FALSE)),"")</f>
        <v/>
      </c>
      <c r="F78" s="84" t="str">
        <f>IFERROR(IF(PlanRodVeiklos[[#This Row],[Kodas]]="LT_G9_029",VLOOKUP("Veiklos",TarpDažnumas[],2,FALSE),""),"")</f>
        <v/>
      </c>
      <c r="G78" s="92"/>
      <c r="H78" s="106"/>
    </row>
    <row r="79" spans="2:8" ht="17.600000000000001" x14ac:dyDescent="0.4">
      <c r="B79" s="77" t="s">
        <v>126</v>
      </c>
      <c r="C79" s="78" t="str">
        <f>VLOOKUP(PlanRodVeiklos[[#This Row],[Kodas]],Rodikliai[],2,FALSE)</f>
        <v>Cheminiai rodikliai (Pesticidai)</v>
      </c>
      <c r="D79" s="78" t="str">
        <f>VLOOKUP(PlanRodVeiklos[[#This Row],[Kodas]],Rodikliai[],3,FALSE)</f>
        <v>Heptachloras</v>
      </c>
      <c r="E79" s="79" t="str">
        <f>IFERROR(IF(VLOOKUP(PlanRodVeiklos[[#This Row],[Kodas]],TarpRuošimas[],3,FALSE)=0,"",VLOOKUP(PlanRodVeiklos[[#This Row],[Kodas]],TarpReik[],3,FALSE)),"")</f>
        <v/>
      </c>
      <c r="F79" s="84" t="str">
        <f>IFERROR(IF(PlanRodVeiklos[[#This Row],[Kodas]]="LT_G9_029",VLOOKUP("Veiklos",TarpDažnumas[],2,FALSE),""),"")</f>
        <v/>
      </c>
      <c r="G79" s="92"/>
      <c r="H79" s="106"/>
    </row>
    <row r="80" spans="2:8" ht="17.600000000000001" x14ac:dyDescent="0.4">
      <c r="B80" s="77" t="s">
        <v>173</v>
      </c>
      <c r="C80" s="78" t="str">
        <f>VLOOKUP(PlanRodVeiklos[[#This Row],[Kodas]],Rodikliai[],2,FALSE)</f>
        <v>Cheminiai rodikliai (Pesticidai)</v>
      </c>
      <c r="D80" s="78" t="str">
        <f>VLOOKUP(PlanRodVeiklos[[#This Row],[Kodas]],Rodikliai[],3,FALSE)</f>
        <v>Heptachloras (heptachloro ir heptachloro epoiksido suma)</v>
      </c>
      <c r="E80" s="79" t="str">
        <f>IFERROR(IF(VLOOKUP(PlanRodVeiklos[[#This Row],[Kodas]],TarpRuošimas[],3,FALSE)=0,"",VLOOKUP(PlanRodVeiklos[[#This Row],[Kodas]],TarpReik[],3,FALSE)),"")</f>
        <v/>
      </c>
      <c r="F80" s="84" t="str">
        <f>IFERROR(IF(PlanRodVeiklos[[#This Row],[Kodas]]="LT_G9_029",VLOOKUP("Veiklos",TarpDažnumas[],2,FALSE),""),"")</f>
        <v/>
      </c>
      <c r="G80" s="92"/>
      <c r="H80" s="106"/>
    </row>
    <row r="81" spans="2:8" ht="17.600000000000001" x14ac:dyDescent="0.4">
      <c r="B81" s="77" t="s">
        <v>127</v>
      </c>
      <c r="C81" s="78" t="str">
        <f>VLOOKUP(PlanRodVeiklos[[#This Row],[Kodas]],Rodikliai[],2,FALSE)</f>
        <v>Cheminiai rodikliai (Pesticidai)</v>
      </c>
      <c r="D81" s="78" t="str">
        <f>VLOOKUP(PlanRodVeiklos[[#This Row],[Kodas]],Rodikliai[],3,FALSE)</f>
        <v>Heptachlorepoksidas</v>
      </c>
      <c r="E81" s="79" t="str">
        <f>IFERROR(IF(VLOOKUP(PlanRodVeiklos[[#This Row],[Kodas]],TarpRuošimas[],3,FALSE)=0,"",VLOOKUP(PlanRodVeiklos[[#This Row],[Kodas]],TarpReik[],3,FALSE)),"")</f>
        <v/>
      </c>
      <c r="F81" s="84" t="str">
        <f>IFERROR(IF(PlanRodVeiklos[[#This Row],[Kodas]]="LT_G9_029",VLOOKUP("Veiklos",TarpDažnumas[],2,FALSE),""),"")</f>
        <v/>
      </c>
      <c r="G81" s="92"/>
      <c r="H81" s="106"/>
    </row>
    <row r="82" spans="2:8" ht="17.600000000000001" x14ac:dyDescent="0.4">
      <c r="B82" s="77" t="s">
        <v>310</v>
      </c>
      <c r="C82" s="78" t="str">
        <f>VLOOKUP(PlanRodVeiklos[[#This Row],[Kodas]],Rodikliai[],2,FALSE)</f>
        <v>Cheminiai rodikliai (Pesticidai)</v>
      </c>
      <c r="D82" s="78" t="str">
        <f>VLOOKUP(PlanRodVeiklos[[#This Row],[Kodas]],Rodikliai[],3,FALSE)</f>
        <v>Isodrinas</v>
      </c>
      <c r="E82" s="79" t="str">
        <f>IFERROR(IF(VLOOKUP(PlanRodVeiklos[[#This Row],[Kodas]],TarpRuošimas[],3,FALSE)=0,"",VLOOKUP(PlanRodVeiklos[[#This Row],[Kodas]],TarpReik[],3,FALSE)),"")</f>
        <v/>
      </c>
      <c r="F82" s="84" t="str">
        <f>IFERROR(IF(PlanRodVeiklos[[#This Row],[Kodas]]="LT_G9_029",VLOOKUP("Veiklos",TarpDažnumas[],2,FALSE),""),"")</f>
        <v/>
      </c>
      <c r="G82" s="92"/>
      <c r="H82" s="106"/>
    </row>
    <row r="83" spans="2:8" ht="17.600000000000001" x14ac:dyDescent="0.4">
      <c r="B83" s="77" t="s">
        <v>159</v>
      </c>
      <c r="C83" s="78" t="str">
        <f>VLOOKUP(PlanRodVeiklos[[#This Row],[Kodas]],Rodikliai[],2,FALSE)</f>
        <v>Cheminiai rodikliai (Pesticidai)</v>
      </c>
      <c r="D83" s="78" t="str">
        <f>VLOOKUP(PlanRodVeiklos[[#This Row],[Kodas]],Rodikliai[],3,FALSE)</f>
        <v>Nitrofenas</v>
      </c>
      <c r="E83" s="79" t="str">
        <f>IFERROR(IF(VLOOKUP(PlanRodVeiklos[[#This Row],[Kodas]],TarpRuošimas[],3,FALSE)=0,"",VLOOKUP(PlanRodVeiklos[[#This Row],[Kodas]],TarpReik[],3,FALSE)),"")</f>
        <v/>
      </c>
      <c r="F83" s="84" t="str">
        <f>IFERROR(IF(PlanRodVeiklos[[#This Row],[Kodas]]="LT_G9_029",VLOOKUP("Veiklos",TarpDažnumas[],2,FALSE),""),"")</f>
        <v/>
      </c>
      <c r="G83" s="92"/>
      <c r="H83" s="106"/>
    </row>
    <row r="84" spans="2:8" ht="17.600000000000001" x14ac:dyDescent="0.4">
      <c r="B84" s="77" t="s">
        <v>164</v>
      </c>
      <c r="C84" s="78" t="str">
        <f>VLOOKUP(PlanRodVeiklos[[#This Row],[Kodas]],Rodikliai[],2,FALSE)</f>
        <v>Cheminiai rodikliai (Pesticidai)</v>
      </c>
      <c r="D84" s="78" t="str">
        <f>VLOOKUP(PlanRodVeiklos[[#This Row],[Kodas]],Rodikliai[],3,FALSE)</f>
        <v>o,p'-DDE</v>
      </c>
      <c r="E84" s="79" t="str">
        <f>IFERROR(IF(VLOOKUP(PlanRodVeiklos[[#This Row],[Kodas]],TarpRuošimas[],3,FALSE)=0,"",VLOOKUP(PlanRodVeiklos[[#This Row],[Kodas]],TarpReik[],3,FALSE)),"")</f>
        <v/>
      </c>
      <c r="F84" s="84" t="str">
        <f>IFERROR(IF(PlanRodVeiklos[[#This Row],[Kodas]]="LT_G9_029",VLOOKUP("Veiklos",TarpDažnumas[],2,FALSE),""),"")</f>
        <v/>
      </c>
      <c r="G84" s="92"/>
      <c r="H84" s="106"/>
    </row>
    <row r="85" spans="2:8" ht="17.600000000000001" x14ac:dyDescent="0.4">
      <c r="B85" s="77" t="s">
        <v>171</v>
      </c>
      <c r="C85" s="78" t="str">
        <f>VLOOKUP(PlanRodVeiklos[[#This Row],[Kodas]],Rodikliai[],2,FALSE)</f>
        <v>Cheminiai rodikliai (Pesticidai)</v>
      </c>
      <c r="D85" s="78" t="str">
        <f>VLOOKUP(PlanRodVeiklos[[#This Row],[Kodas]],Rodikliai[],3,FALSE)</f>
        <v>o,p'-DDT</v>
      </c>
      <c r="E85" s="79" t="str">
        <f>IFERROR(IF(VLOOKUP(PlanRodVeiklos[[#This Row],[Kodas]],TarpRuošimas[],3,FALSE)=0,"",VLOOKUP(PlanRodVeiklos[[#This Row],[Kodas]],TarpReik[],3,FALSE)),"")</f>
        <v/>
      </c>
      <c r="F85" s="84" t="str">
        <f>IFERROR(IF(PlanRodVeiklos[[#This Row],[Kodas]]="LT_G9_029",VLOOKUP("Veiklos",TarpDažnumas[],2,FALSE),""),"")</f>
        <v/>
      </c>
      <c r="G85" s="92"/>
      <c r="H85" s="106"/>
    </row>
    <row r="86" spans="2:8" ht="17.600000000000001" x14ac:dyDescent="0.4">
      <c r="B86" s="77" t="s">
        <v>169</v>
      </c>
      <c r="C86" s="78" t="str">
        <f>VLOOKUP(PlanRodVeiklos[[#This Row],[Kodas]],Rodikliai[],2,FALSE)</f>
        <v>Cheminiai rodikliai (Pesticidai)</v>
      </c>
      <c r="D86" s="78" t="str">
        <f>VLOOKUP(PlanRodVeiklos[[#This Row],[Kodas]],Rodikliai[],3,FALSE)</f>
        <v>p,p'-DDD</v>
      </c>
      <c r="E86" s="79" t="str">
        <f>IFERROR(IF(VLOOKUP(PlanRodVeiklos[[#This Row],[Kodas]],TarpRuošimas[],3,FALSE)=0,"",VLOOKUP(PlanRodVeiklos[[#This Row],[Kodas]],TarpReik[],3,FALSE)),"")</f>
        <v/>
      </c>
      <c r="F86" s="84" t="str">
        <f>IFERROR(IF(PlanRodVeiklos[[#This Row],[Kodas]]="LT_G9_029",VLOOKUP("Veiklos",TarpDažnumas[],2,FALSE),""),"")</f>
        <v/>
      </c>
      <c r="G86" s="92"/>
      <c r="H86" s="106"/>
    </row>
    <row r="87" spans="2:8" ht="17.600000000000001" x14ac:dyDescent="0.4">
      <c r="B87" s="77" t="s">
        <v>170</v>
      </c>
      <c r="C87" s="78" t="str">
        <f>VLOOKUP(PlanRodVeiklos[[#This Row],[Kodas]],Rodikliai[],2,FALSE)</f>
        <v>Cheminiai rodikliai (Pesticidai)</v>
      </c>
      <c r="D87" s="78" t="str">
        <f>VLOOKUP(PlanRodVeiklos[[#This Row],[Kodas]],Rodikliai[],3,FALSE)</f>
        <v>p,p'-DDE</v>
      </c>
      <c r="E87" s="79" t="str">
        <f>IFERROR(IF(VLOOKUP(PlanRodVeiklos[[#This Row],[Kodas]],TarpRuošimas[],3,FALSE)=0,"",VLOOKUP(PlanRodVeiklos[[#This Row],[Kodas]],TarpReik[],3,FALSE)),"")</f>
        <v/>
      </c>
      <c r="F87" s="84" t="str">
        <f>IFERROR(IF(PlanRodVeiklos[[#This Row],[Kodas]]="LT_G9_029",VLOOKUP("Veiklos",TarpDažnumas[],2,FALSE),""),"")</f>
        <v/>
      </c>
      <c r="G87" s="92"/>
      <c r="H87" s="106"/>
    </row>
    <row r="88" spans="2:8" ht="17.600000000000001" x14ac:dyDescent="0.4">
      <c r="B88" s="77" t="s">
        <v>165</v>
      </c>
      <c r="C88" s="78" t="str">
        <f>VLOOKUP(PlanRodVeiklos[[#This Row],[Kodas]],Rodikliai[],2,FALSE)</f>
        <v>Cheminiai rodikliai (Pesticidai)</v>
      </c>
      <c r="D88" s="78" t="str">
        <f>VLOOKUP(PlanRodVeiklos[[#This Row],[Kodas]],Rodikliai[],3,FALSE)</f>
        <v>p,p'-DDT</v>
      </c>
      <c r="E88" s="79" t="str">
        <f>IFERROR(IF(VLOOKUP(PlanRodVeiklos[[#This Row],[Kodas]],TarpRuošimas[],3,FALSE)=0,"",VLOOKUP(PlanRodVeiklos[[#This Row],[Kodas]],TarpReik[],3,FALSE)),"")</f>
        <v/>
      </c>
      <c r="F88" s="84" t="str">
        <f>IFERROR(IF(PlanRodVeiklos[[#This Row],[Kodas]]="LT_G9_029",VLOOKUP("Veiklos",TarpDažnumas[],2,FALSE),""),"")</f>
        <v/>
      </c>
      <c r="G88" s="92"/>
      <c r="H88" s="106"/>
    </row>
    <row r="89" spans="2:8" ht="17.600000000000001" x14ac:dyDescent="0.4">
      <c r="B89" s="77" t="s">
        <v>123</v>
      </c>
      <c r="C89" s="78" t="str">
        <f>VLOOKUP(PlanRodVeiklos[[#This Row],[Kodas]],Rodikliai[],2,FALSE)</f>
        <v>Cheminiai rodikliai (Pesticidai)</v>
      </c>
      <c r="D89" s="78" t="str">
        <f>VLOOKUP(PlanRodVeiklos[[#This Row],[Kodas]],Rodikliai[],3,FALSE)</f>
        <v>Pesticidų suma</v>
      </c>
      <c r="E89" s="79" t="str">
        <f>IFERROR(IF(VLOOKUP(PlanRodVeiklos[[#This Row],[Kodas]],TarpRuošimas[],3,FALSE)=0,"",VLOOKUP(PlanRodVeiklos[[#This Row],[Kodas]],TarpReik[],3,FALSE)),"")</f>
        <v/>
      </c>
      <c r="F89" s="84" t="str">
        <f>IFERROR(IF(PlanRodVeiklos[[#This Row],[Kodas]]="LT_G9_029",VLOOKUP("Veiklos",TarpDažnumas[],2,FALSE),""),"")</f>
        <v/>
      </c>
      <c r="G89" s="92"/>
      <c r="H89" s="106"/>
    </row>
    <row r="90" spans="2:8" ht="17.600000000000001" x14ac:dyDescent="0.4">
      <c r="B90" s="77" t="s">
        <v>157</v>
      </c>
      <c r="C90" s="78" t="str">
        <f>VLOOKUP(PlanRodVeiklos[[#This Row],[Kodas]],Rodikliai[],2,FALSE)</f>
        <v>Cheminiai rodikliai (Pesticidai)</v>
      </c>
      <c r="D90" s="78" t="str">
        <f>VLOOKUP(PlanRodVeiklos[[#This Row],[Kodas]],Rodikliai[],3,FALSE)</f>
        <v>α-endosulfanas</v>
      </c>
      <c r="E90" s="79" t="str">
        <f>IFERROR(IF(VLOOKUP(PlanRodVeiklos[[#This Row],[Kodas]],TarpRuošimas[],3,FALSE)=0,"",VLOOKUP(PlanRodVeiklos[[#This Row],[Kodas]],TarpReik[],3,FALSE)),"")</f>
        <v/>
      </c>
      <c r="F90" s="84" t="str">
        <f>IFERROR(IF(PlanRodVeiklos[[#This Row],[Kodas]]="LT_G9_029",VLOOKUP("Veiklos",TarpDažnumas[],2,FALSE),""),"")</f>
        <v/>
      </c>
      <c r="G90" s="92"/>
      <c r="H90" s="106"/>
    </row>
    <row r="91" spans="2:8" ht="17.600000000000001" x14ac:dyDescent="0.4">
      <c r="B91" s="95" t="s">
        <v>163</v>
      </c>
      <c r="C91" s="96" t="str">
        <f>VLOOKUP(PlanRodVeiklos[[#This Row],[Kodas]],Rodikliai[],2,FALSE)</f>
        <v>Cheminiai rodikliai (Pesticidai)</v>
      </c>
      <c r="D91" s="96" t="str">
        <f>VLOOKUP(PlanRodVeiklos[[#This Row],[Kodas]],Rodikliai[],3,FALSE)</f>
        <v>β-endosulfanas</v>
      </c>
      <c r="E91" s="97" t="str">
        <f>IFERROR(IF(VLOOKUP(PlanRodVeiklos[[#This Row],[Kodas]],TarpRuošimas[],3,FALSE)=0,"",VLOOKUP(PlanRodVeiklos[[#This Row],[Kodas]],TarpReik[],3,FALSE)),"")</f>
        <v/>
      </c>
      <c r="F91" s="98" t="str">
        <f>IFERROR(IF(PlanRodVeiklos[[#This Row],[Kodas]]="LT_G9_029",VLOOKUP("Veiklos",TarpDažnumas[],2,FALSE),""),"")</f>
        <v/>
      </c>
      <c r="G91" s="99"/>
      <c r="H91" s="108"/>
    </row>
  </sheetData>
  <sheetProtection algorithmName="SHA-512" hashValue="tEqvwwaBk8ASeILsxCRVyblFEyJFNXQ247diYHkWGynVM5+Ol8hcPg2sKW2BYe/tw0ejXvYLkNJFlGZv+0+6eg==" saltValue="Vo5XJFZ0GgHwlwKDoMfsHQ==" spinCount="100000" sheet="1" autoFilter="0"/>
  <mergeCells count="1">
    <mergeCell ref="B4:D4"/>
  </mergeCells>
  <conditionalFormatting sqref="B8:F91">
    <cfRule type="expression" dxfId="2" priority="7">
      <formula>AND(OR($F8&lt;1,$F8=""),$G8="")</formula>
    </cfRule>
  </conditionalFormatting>
  <conditionalFormatting sqref="B7:H7">
    <cfRule type="expression" dxfId="1" priority="52">
      <formula>#REF!&lt;&gt;"Taip"</formula>
    </cfRule>
  </conditionalFormatting>
  <conditionalFormatting sqref="H8:H91">
    <cfRule type="expression" dxfId="0" priority="5">
      <formula>AND($H8="",$F8&lt;&gt;"",$G8&lt;&gt;"",AND($G8&gt;=0,$F8&gt;$G8))</formula>
    </cfRule>
  </conditionalFormatting>
  <dataValidations count="1">
    <dataValidation type="whole" allowBlank="1" showErrorMessage="1" errorTitle="Įvedimo klaida" error="Prašome įrašyti sveiką skaičių" sqref="G8:G91" xr:uid="{5775B0D4-2F30-42C8-B9E2-13E56215BB74}">
      <formula1>0</formula1>
      <formula2>2000</formula2>
    </dataValidation>
  </dataValidations>
  <pageMargins left="0.7" right="0.7" top="0.75" bottom="0.75" header="0.3" footer="0.3"/>
  <pageSetup paperSize="9" scale="58" fitToHeight="3" orientation="landscape"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5BB7F-BB2F-434B-B138-76699F214F94}">
  <sheetPr>
    <tabColor theme="8" tint="0.79998168889431442"/>
  </sheetPr>
  <dimension ref="A1:E86"/>
  <sheetViews>
    <sheetView zoomScaleNormal="100" workbookViewId="0"/>
  </sheetViews>
  <sheetFormatPr defaultColWidth="8.84375" defaultRowHeight="14.6" x14ac:dyDescent="0.4"/>
  <cols>
    <col min="1" max="1" width="24" customWidth="1"/>
    <col min="2" max="2" width="39.53515625" bestFit="1" customWidth="1"/>
    <col min="3" max="3" width="47.3046875" customWidth="1"/>
    <col min="4" max="4" width="12.53515625" bestFit="1" customWidth="1"/>
  </cols>
  <sheetData>
    <row r="1" spans="1:5" x14ac:dyDescent="0.4">
      <c r="A1" t="s">
        <v>90</v>
      </c>
      <c r="B1" t="s">
        <v>62</v>
      </c>
      <c r="C1" t="s">
        <v>187</v>
      </c>
      <c r="D1" t="s">
        <v>188</v>
      </c>
      <c r="E1" t="s">
        <v>280</v>
      </c>
    </row>
    <row r="2" spans="1:5" x14ac:dyDescent="0.4">
      <c r="A2" t="s">
        <v>95</v>
      </c>
      <c r="B2" t="s">
        <v>189</v>
      </c>
      <c r="C2" t="s">
        <v>325</v>
      </c>
      <c r="D2" s="5" t="s">
        <v>86</v>
      </c>
      <c r="E2">
        <v>1</v>
      </c>
    </row>
    <row r="3" spans="1:5" x14ac:dyDescent="0.4">
      <c r="A3" t="s">
        <v>96</v>
      </c>
      <c r="B3" t="s">
        <v>189</v>
      </c>
      <c r="C3" t="s">
        <v>190</v>
      </c>
      <c r="D3" s="5" t="s">
        <v>86</v>
      </c>
      <c r="E3">
        <v>2</v>
      </c>
    </row>
    <row r="4" spans="1:5" x14ac:dyDescent="0.4">
      <c r="A4" t="s">
        <v>97</v>
      </c>
      <c r="B4" t="s">
        <v>191</v>
      </c>
      <c r="C4" t="s">
        <v>192</v>
      </c>
      <c r="D4" s="5" t="s">
        <v>87</v>
      </c>
      <c r="E4">
        <v>3</v>
      </c>
    </row>
    <row r="5" spans="1:5" x14ac:dyDescent="0.4">
      <c r="A5" t="s">
        <v>98</v>
      </c>
      <c r="B5" t="s">
        <v>191</v>
      </c>
      <c r="C5" t="s">
        <v>193</v>
      </c>
      <c r="D5" s="5" t="s">
        <v>87</v>
      </c>
      <c r="E5">
        <v>4</v>
      </c>
    </row>
    <row r="6" spans="1:5" x14ac:dyDescent="0.4">
      <c r="A6" t="s">
        <v>99</v>
      </c>
      <c r="B6" t="s">
        <v>191</v>
      </c>
      <c r="C6" t="s">
        <v>194</v>
      </c>
      <c r="D6" s="5" t="s">
        <v>87</v>
      </c>
      <c r="E6">
        <v>5</v>
      </c>
    </row>
    <row r="7" spans="1:5" x14ac:dyDescent="0.4">
      <c r="A7" t="s">
        <v>100</v>
      </c>
      <c r="B7" t="s">
        <v>191</v>
      </c>
      <c r="C7" t="s">
        <v>195</v>
      </c>
      <c r="D7" s="5" t="s">
        <v>87</v>
      </c>
      <c r="E7">
        <v>6</v>
      </c>
    </row>
    <row r="8" spans="1:5" x14ac:dyDescent="0.4">
      <c r="A8" t="s">
        <v>101</v>
      </c>
      <c r="B8" t="s">
        <v>191</v>
      </c>
      <c r="C8" t="s">
        <v>196</v>
      </c>
      <c r="D8" s="5" t="s">
        <v>87</v>
      </c>
      <c r="E8">
        <v>7</v>
      </c>
    </row>
    <row r="9" spans="1:5" x14ac:dyDescent="0.4">
      <c r="A9" t="s">
        <v>102</v>
      </c>
      <c r="B9" t="s">
        <v>191</v>
      </c>
      <c r="C9" t="s">
        <v>197</v>
      </c>
      <c r="D9" s="5" t="s">
        <v>87</v>
      </c>
      <c r="E9">
        <v>8</v>
      </c>
    </row>
    <row r="10" spans="1:5" x14ac:dyDescent="0.4">
      <c r="A10" t="s">
        <v>103</v>
      </c>
      <c r="B10" t="s">
        <v>191</v>
      </c>
      <c r="C10" t="s">
        <v>198</v>
      </c>
      <c r="D10" s="5" t="s">
        <v>87</v>
      </c>
      <c r="E10">
        <v>9</v>
      </c>
    </row>
    <row r="11" spans="1:5" x14ac:dyDescent="0.4">
      <c r="A11" t="s">
        <v>104</v>
      </c>
      <c r="B11" t="s">
        <v>191</v>
      </c>
      <c r="C11" t="s">
        <v>199</v>
      </c>
      <c r="D11" s="5" t="s">
        <v>87</v>
      </c>
      <c r="E11">
        <v>10</v>
      </c>
    </row>
    <row r="12" spans="1:5" x14ac:dyDescent="0.4">
      <c r="A12" t="s">
        <v>105</v>
      </c>
      <c r="B12" t="s">
        <v>191</v>
      </c>
      <c r="C12" t="s">
        <v>200</v>
      </c>
      <c r="D12" s="5" t="s">
        <v>87</v>
      </c>
      <c r="E12">
        <v>11</v>
      </c>
    </row>
    <row r="13" spans="1:5" x14ac:dyDescent="0.4">
      <c r="A13" t="s">
        <v>106</v>
      </c>
      <c r="B13" t="s">
        <v>191</v>
      </c>
      <c r="C13" t="s">
        <v>201</v>
      </c>
      <c r="D13" s="5"/>
      <c r="E13">
        <v>12</v>
      </c>
    </row>
    <row r="14" spans="1:5" x14ac:dyDescent="0.4">
      <c r="A14" t="s">
        <v>107</v>
      </c>
      <c r="B14" t="s">
        <v>191</v>
      </c>
      <c r="C14" t="s">
        <v>202</v>
      </c>
      <c r="D14" s="5"/>
      <c r="E14">
        <v>13</v>
      </c>
    </row>
    <row r="15" spans="1:5" x14ac:dyDescent="0.4">
      <c r="A15" t="s">
        <v>108</v>
      </c>
      <c r="B15" t="s">
        <v>191</v>
      </c>
      <c r="C15" t="s">
        <v>203</v>
      </c>
      <c r="D15" s="5" t="s">
        <v>87</v>
      </c>
      <c r="E15">
        <v>14</v>
      </c>
    </row>
    <row r="16" spans="1:5" x14ac:dyDescent="0.4">
      <c r="A16" t="s">
        <v>109</v>
      </c>
      <c r="B16" t="s">
        <v>191</v>
      </c>
      <c r="C16" t="s">
        <v>204</v>
      </c>
      <c r="D16" s="5" t="s">
        <v>87</v>
      </c>
      <c r="E16">
        <v>15</v>
      </c>
    </row>
    <row r="17" spans="1:5" x14ac:dyDescent="0.4">
      <c r="A17" t="s">
        <v>110</v>
      </c>
      <c r="B17" t="s">
        <v>191</v>
      </c>
      <c r="C17" t="s">
        <v>205</v>
      </c>
      <c r="D17" s="5" t="s">
        <v>87</v>
      </c>
      <c r="E17">
        <v>16</v>
      </c>
    </row>
    <row r="18" spans="1:5" x14ac:dyDescent="0.4">
      <c r="A18" t="s">
        <v>111</v>
      </c>
      <c r="B18" t="s">
        <v>191</v>
      </c>
      <c r="C18" t="s">
        <v>206</v>
      </c>
      <c r="D18" s="5" t="s">
        <v>87</v>
      </c>
      <c r="E18">
        <v>17</v>
      </c>
    </row>
    <row r="19" spans="1:5" x14ac:dyDescent="0.4">
      <c r="A19" t="s">
        <v>112</v>
      </c>
      <c r="B19" t="s">
        <v>191</v>
      </c>
      <c r="C19" t="s">
        <v>207</v>
      </c>
      <c r="D19" s="5" t="s">
        <v>87</v>
      </c>
      <c r="E19">
        <v>18</v>
      </c>
    </row>
    <row r="20" spans="1:5" x14ac:dyDescent="0.4">
      <c r="A20" t="s">
        <v>113</v>
      </c>
      <c r="B20" t="s">
        <v>191</v>
      </c>
      <c r="C20" t="s">
        <v>208</v>
      </c>
      <c r="D20" s="5" t="s">
        <v>87</v>
      </c>
      <c r="E20">
        <v>19</v>
      </c>
    </row>
    <row r="21" spans="1:5" x14ac:dyDescent="0.4">
      <c r="A21" t="s">
        <v>114</v>
      </c>
      <c r="B21" t="s">
        <v>191</v>
      </c>
      <c r="C21" t="s">
        <v>209</v>
      </c>
      <c r="D21" s="5"/>
      <c r="E21">
        <v>20</v>
      </c>
    </row>
    <row r="22" spans="1:5" x14ac:dyDescent="0.4">
      <c r="A22" t="s">
        <v>115</v>
      </c>
      <c r="B22" t="s">
        <v>191</v>
      </c>
      <c r="C22" t="s">
        <v>210</v>
      </c>
      <c r="D22" s="5" t="s">
        <v>87</v>
      </c>
      <c r="E22">
        <v>21</v>
      </c>
    </row>
    <row r="23" spans="1:5" x14ac:dyDescent="0.4">
      <c r="A23" t="s">
        <v>116</v>
      </c>
      <c r="B23" t="s">
        <v>191</v>
      </c>
      <c r="C23" t="s">
        <v>211</v>
      </c>
      <c r="D23" s="5" t="s">
        <v>87</v>
      </c>
      <c r="E23">
        <v>22</v>
      </c>
    </row>
    <row r="24" spans="1:5" x14ac:dyDescent="0.4">
      <c r="A24" t="s">
        <v>117</v>
      </c>
      <c r="B24" t="s">
        <v>191</v>
      </c>
      <c r="C24" t="s">
        <v>212</v>
      </c>
      <c r="D24" s="5" t="s">
        <v>87</v>
      </c>
      <c r="E24">
        <v>23</v>
      </c>
    </row>
    <row r="25" spans="1:5" x14ac:dyDescent="0.4">
      <c r="A25" t="s">
        <v>118</v>
      </c>
      <c r="B25" t="s">
        <v>191</v>
      </c>
      <c r="C25" t="s">
        <v>213</v>
      </c>
      <c r="D25" s="5" t="s">
        <v>87</v>
      </c>
      <c r="E25">
        <v>24</v>
      </c>
    </row>
    <row r="26" spans="1:5" x14ac:dyDescent="0.4">
      <c r="A26" t="s">
        <v>119</v>
      </c>
      <c r="B26" t="s">
        <v>191</v>
      </c>
      <c r="C26" t="s">
        <v>214</v>
      </c>
      <c r="D26" s="5" t="s">
        <v>87</v>
      </c>
      <c r="E26">
        <v>25</v>
      </c>
    </row>
    <row r="27" spans="1:5" x14ac:dyDescent="0.4">
      <c r="A27" t="s">
        <v>120</v>
      </c>
      <c r="B27" t="s">
        <v>191</v>
      </c>
      <c r="C27" t="s">
        <v>215</v>
      </c>
      <c r="D27" s="5"/>
      <c r="E27">
        <v>26</v>
      </c>
    </row>
    <row r="28" spans="1:5" x14ac:dyDescent="0.4">
      <c r="A28" t="s">
        <v>121</v>
      </c>
      <c r="B28" t="s">
        <v>191</v>
      </c>
      <c r="C28" t="s">
        <v>216</v>
      </c>
      <c r="D28" s="5" t="s">
        <v>87</v>
      </c>
      <c r="E28">
        <v>27</v>
      </c>
    </row>
    <row r="29" spans="1:5" x14ac:dyDescent="0.4">
      <c r="A29" t="s">
        <v>122</v>
      </c>
      <c r="B29" t="s">
        <v>191</v>
      </c>
      <c r="C29" t="s">
        <v>217</v>
      </c>
      <c r="D29" s="5" t="s">
        <v>87</v>
      </c>
      <c r="E29">
        <v>28</v>
      </c>
    </row>
    <row r="30" spans="1:5" x14ac:dyDescent="0.4">
      <c r="A30" t="s">
        <v>123</v>
      </c>
      <c r="B30" t="s">
        <v>218</v>
      </c>
      <c r="C30" t="s">
        <v>319</v>
      </c>
      <c r="D30" s="5" t="s">
        <v>87</v>
      </c>
      <c r="E30">
        <v>29</v>
      </c>
    </row>
    <row r="31" spans="1:5" x14ac:dyDescent="0.4">
      <c r="A31" t="s">
        <v>124</v>
      </c>
      <c r="B31" t="s">
        <v>218</v>
      </c>
      <c r="C31" t="s">
        <v>219</v>
      </c>
      <c r="D31" s="5" t="s">
        <v>87</v>
      </c>
      <c r="E31">
        <v>30</v>
      </c>
    </row>
    <row r="32" spans="1:5" x14ac:dyDescent="0.4">
      <c r="A32" t="s">
        <v>125</v>
      </c>
      <c r="B32" t="s">
        <v>218</v>
      </c>
      <c r="C32" t="s">
        <v>220</v>
      </c>
      <c r="D32" s="5" t="s">
        <v>87</v>
      </c>
      <c r="E32">
        <v>31</v>
      </c>
    </row>
    <row r="33" spans="1:5" x14ac:dyDescent="0.4">
      <c r="A33" t="s">
        <v>126</v>
      </c>
      <c r="B33" t="s">
        <v>218</v>
      </c>
      <c r="C33" t="s">
        <v>221</v>
      </c>
      <c r="D33" s="5" t="s">
        <v>87</v>
      </c>
      <c r="E33">
        <v>32</v>
      </c>
    </row>
    <row r="34" spans="1:5" x14ac:dyDescent="0.4">
      <c r="A34" t="s">
        <v>127</v>
      </c>
      <c r="B34" t="s">
        <v>218</v>
      </c>
      <c r="C34" t="s">
        <v>222</v>
      </c>
      <c r="D34" s="5" t="s">
        <v>87</v>
      </c>
      <c r="E34">
        <v>33</v>
      </c>
    </row>
    <row r="35" spans="1:5" x14ac:dyDescent="0.4">
      <c r="A35" t="s">
        <v>320</v>
      </c>
      <c r="B35" t="s">
        <v>191</v>
      </c>
      <c r="C35" t="s">
        <v>223</v>
      </c>
      <c r="D35" s="5" t="s">
        <v>87</v>
      </c>
      <c r="E35">
        <v>35</v>
      </c>
    </row>
    <row r="36" spans="1:5" x14ac:dyDescent="0.4">
      <c r="A36" t="s">
        <v>128</v>
      </c>
      <c r="B36" t="s">
        <v>191</v>
      </c>
      <c r="C36" t="s">
        <v>224</v>
      </c>
      <c r="D36" s="5" t="s">
        <v>87</v>
      </c>
      <c r="E36">
        <v>36</v>
      </c>
    </row>
    <row r="37" spans="1:5" x14ac:dyDescent="0.4">
      <c r="A37" t="s">
        <v>129</v>
      </c>
      <c r="B37" t="s">
        <v>191</v>
      </c>
      <c r="C37" t="s">
        <v>225</v>
      </c>
      <c r="D37" s="5" t="s">
        <v>87</v>
      </c>
      <c r="E37">
        <v>37</v>
      </c>
    </row>
    <row r="38" spans="1:5" x14ac:dyDescent="0.4">
      <c r="A38" t="s">
        <v>130</v>
      </c>
      <c r="B38" t="s">
        <v>191</v>
      </c>
      <c r="C38" t="s">
        <v>226</v>
      </c>
      <c r="D38" s="5" t="s">
        <v>87</v>
      </c>
      <c r="E38">
        <v>38</v>
      </c>
    </row>
    <row r="39" spans="1:5" x14ac:dyDescent="0.4">
      <c r="A39" t="s">
        <v>131</v>
      </c>
      <c r="B39" t="s">
        <v>191</v>
      </c>
      <c r="C39" t="s">
        <v>227</v>
      </c>
      <c r="D39" s="5" t="s">
        <v>87</v>
      </c>
      <c r="E39">
        <v>39</v>
      </c>
    </row>
    <row r="40" spans="1:5" x14ac:dyDescent="0.4">
      <c r="A40" t="s">
        <v>132</v>
      </c>
      <c r="B40" t="s">
        <v>191</v>
      </c>
      <c r="C40" t="s">
        <v>228</v>
      </c>
      <c r="D40" s="5" t="s">
        <v>87</v>
      </c>
      <c r="E40">
        <v>40</v>
      </c>
    </row>
    <row r="41" spans="1:5" x14ac:dyDescent="0.4">
      <c r="A41" t="s">
        <v>133</v>
      </c>
      <c r="B41" t="s">
        <v>191</v>
      </c>
      <c r="C41" t="s">
        <v>229</v>
      </c>
      <c r="D41" s="5" t="s">
        <v>87</v>
      </c>
      <c r="E41">
        <v>41</v>
      </c>
    </row>
    <row r="42" spans="1:5" x14ac:dyDescent="0.4">
      <c r="A42" t="s">
        <v>134</v>
      </c>
      <c r="B42" t="s">
        <v>191</v>
      </c>
      <c r="C42" t="s">
        <v>230</v>
      </c>
      <c r="D42" s="5" t="s">
        <v>87</v>
      </c>
      <c r="E42">
        <v>42</v>
      </c>
    </row>
    <row r="43" spans="1:5" x14ac:dyDescent="0.4">
      <c r="A43" t="s">
        <v>135</v>
      </c>
      <c r="B43" t="s">
        <v>231</v>
      </c>
      <c r="C43" t="s">
        <v>232</v>
      </c>
      <c r="D43" s="5" t="s">
        <v>87</v>
      </c>
      <c r="E43">
        <v>43</v>
      </c>
    </row>
    <row r="44" spans="1:5" x14ac:dyDescent="0.4">
      <c r="A44" t="s">
        <v>136</v>
      </c>
      <c r="B44" t="s">
        <v>231</v>
      </c>
      <c r="C44" t="s">
        <v>233</v>
      </c>
      <c r="D44" s="5" t="s">
        <v>87</v>
      </c>
      <c r="E44">
        <v>44</v>
      </c>
    </row>
    <row r="45" spans="1:5" x14ac:dyDescent="0.4">
      <c r="A45" t="s">
        <v>137</v>
      </c>
      <c r="B45" t="s">
        <v>231</v>
      </c>
      <c r="C45" t="s">
        <v>234</v>
      </c>
      <c r="D45" s="5" t="s">
        <v>87</v>
      </c>
      <c r="E45">
        <v>45</v>
      </c>
    </row>
    <row r="46" spans="1:5" x14ac:dyDescent="0.4">
      <c r="A46" t="s">
        <v>138</v>
      </c>
      <c r="B46" t="s">
        <v>231</v>
      </c>
      <c r="C46" t="s">
        <v>326</v>
      </c>
      <c r="D46" s="5" t="s">
        <v>87</v>
      </c>
      <c r="E46">
        <v>46</v>
      </c>
    </row>
    <row r="47" spans="1:5" x14ac:dyDescent="0.4">
      <c r="A47" t="s">
        <v>139</v>
      </c>
      <c r="B47" t="s">
        <v>231</v>
      </c>
      <c r="C47" t="s">
        <v>235</v>
      </c>
      <c r="D47" s="5" t="s">
        <v>86</v>
      </c>
      <c r="E47">
        <v>47</v>
      </c>
    </row>
    <row r="48" spans="1:5" x14ac:dyDescent="0.4">
      <c r="A48" t="s">
        <v>140</v>
      </c>
      <c r="B48" t="s">
        <v>231</v>
      </c>
      <c r="C48" t="s">
        <v>236</v>
      </c>
      <c r="D48" s="5" t="s">
        <v>86</v>
      </c>
      <c r="E48">
        <v>48</v>
      </c>
    </row>
    <row r="49" spans="1:5" x14ac:dyDescent="0.4">
      <c r="A49" t="s">
        <v>141</v>
      </c>
      <c r="B49" t="s">
        <v>231</v>
      </c>
      <c r="C49" t="s">
        <v>237</v>
      </c>
      <c r="D49" s="5" t="s">
        <v>86</v>
      </c>
      <c r="E49">
        <v>49</v>
      </c>
    </row>
    <row r="50" spans="1:5" x14ac:dyDescent="0.4">
      <c r="A50" t="s">
        <v>142</v>
      </c>
      <c r="B50" t="s">
        <v>231</v>
      </c>
      <c r="C50" t="s">
        <v>238</v>
      </c>
      <c r="D50" s="5" t="s">
        <v>87</v>
      </c>
      <c r="E50">
        <v>50</v>
      </c>
    </row>
    <row r="51" spans="1:5" x14ac:dyDescent="0.4">
      <c r="A51" t="s">
        <v>143</v>
      </c>
      <c r="B51" t="s">
        <v>231</v>
      </c>
      <c r="C51" t="s">
        <v>239</v>
      </c>
      <c r="D51" s="5" t="s">
        <v>87</v>
      </c>
      <c r="E51">
        <v>51</v>
      </c>
    </row>
    <row r="52" spans="1:5" x14ac:dyDescent="0.4">
      <c r="A52" t="s">
        <v>144</v>
      </c>
      <c r="B52" t="s">
        <v>231</v>
      </c>
      <c r="C52" t="s">
        <v>240</v>
      </c>
      <c r="D52" s="5" t="s">
        <v>86</v>
      </c>
      <c r="E52">
        <v>52</v>
      </c>
    </row>
    <row r="53" spans="1:5" x14ac:dyDescent="0.4">
      <c r="A53" t="s">
        <v>145</v>
      </c>
      <c r="B53" t="s">
        <v>231</v>
      </c>
      <c r="C53" t="s">
        <v>241</v>
      </c>
      <c r="D53" s="5" t="s">
        <v>87</v>
      </c>
      <c r="E53">
        <v>53</v>
      </c>
    </row>
    <row r="54" spans="1:5" x14ac:dyDescent="0.4">
      <c r="A54" t="s">
        <v>146</v>
      </c>
      <c r="B54" t="s">
        <v>231</v>
      </c>
      <c r="C54" t="s">
        <v>242</v>
      </c>
      <c r="D54" s="5" t="s">
        <v>87</v>
      </c>
      <c r="E54">
        <v>54</v>
      </c>
    </row>
    <row r="55" spans="1:5" x14ac:dyDescent="0.4">
      <c r="A55" t="s">
        <v>147</v>
      </c>
      <c r="B55" t="s">
        <v>231</v>
      </c>
      <c r="C55" t="s">
        <v>243</v>
      </c>
      <c r="D55" s="5" t="s">
        <v>87</v>
      </c>
      <c r="E55">
        <v>55</v>
      </c>
    </row>
    <row r="56" spans="1:5" x14ac:dyDescent="0.4">
      <c r="A56" t="s">
        <v>148</v>
      </c>
      <c r="B56" t="s">
        <v>231</v>
      </c>
      <c r="C56" t="s">
        <v>244</v>
      </c>
      <c r="D56" s="5" t="s">
        <v>86</v>
      </c>
      <c r="E56">
        <v>56</v>
      </c>
    </row>
    <row r="57" spans="1:5" x14ac:dyDescent="0.4">
      <c r="A57" t="s">
        <v>149</v>
      </c>
      <c r="B57" t="s">
        <v>231</v>
      </c>
      <c r="C57" t="s">
        <v>245</v>
      </c>
      <c r="D57" s="5" t="s">
        <v>86</v>
      </c>
      <c r="E57">
        <v>57</v>
      </c>
    </row>
    <row r="58" spans="1:5" x14ac:dyDescent="0.4">
      <c r="A58" t="s">
        <v>150</v>
      </c>
      <c r="B58" t="s">
        <v>231</v>
      </c>
      <c r="C58" t="s">
        <v>246</v>
      </c>
      <c r="D58" s="5" t="s">
        <v>86</v>
      </c>
      <c r="E58">
        <v>58</v>
      </c>
    </row>
    <row r="59" spans="1:5" x14ac:dyDescent="0.4">
      <c r="A59" t="s">
        <v>151</v>
      </c>
      <c r="B59" t="s">
        <v>231</v>
      </c>
      <c r="C59" t="s">
        <v>247</v>
      </c>
      <c r="D59" s="5" t="s">
        <v>87</v>
      </c>
      <c r="E59">
        <v>59</v>
      </c>
    </row>
    <row r="60" spans="1:5" x14ac:dyDescent="0.4">
      <c r="A60" t="s">
        <v>152</v>
      </c>
      <c r="B60" t="s">
        <v>231</v>
      </c>
      <c r="C60" t="s">
        <v>248</v>
      </c>
      <c r="D60" s="5" t="s">
        <v>86</v>
      </c>
      <c r="E60">
        <v>60</v>
      </c>
    </row>
    <row r="61" spans="1:5" x14ac:dyDescent="0.4">
      <c r="A61" t="s">
        <v>153</v>
      </c>
      <c r="B61" t="s">
        <v>249</v>
      </c>
      <c r="C61" t="s">
        <v>250</v>
      </c>
      <c r="D61" s="5" t="s">
        <v>88</v>
      </c>
      <c r="E61">
        <v>61</v>
      </c>
    </row>
    <row r="62" spans="1:5" x14ac:dyDescent="0.4">
      <c r="A62" t="s">
        <v>154</v>
      </c>
      <c r="B62" t="s">
        <v>249</v>
      </c>
      <c r="C62" t="s">
        <v>251</v>
      </c>
      <c r="D62" s="5" t="s">
        <v>88</v>
      </c>
      <c r="E62">
        <v>62</v>
      </c>
    </row>
    <row r="63" spans="1:5" x14ac:dyDescent="0.4">
      <c r="A63" t="s">
        <v>155</v>
      </c>
      <c r="B63" t="s">
        <v>249</v>
      </c>
      <c r="C63" t="s">
        <v>252</v>
      </c>
      <c r="D63" s="5" t="s">
        <v>88</v>
      </c>
      <c r="E63">
        <v>63</v>
      </c>
    </row>
    <row r="64" spans="1:5" x14ac:dyDescent="0.4">
      <c r="A64" t="s">
        <v>156</v>
      </c>
      <c r="B64" t="s">
        <v>249</v>
      </c>
      <c r="C64" t="s">
        <v>253</v>
      </c>
      <c r="D64" s="5"/>
      <c r="E64">
        <v>68</v>
      </c>
    </row>
    <row r="65" spans="1:5" x14ac:dyDescent="0.4">
      <c r="A65" t="s">
        <v>185</v>
      </c>
      <c r="B65" t="s">
        <v>191</v>
      </c>
      <c r="C65" t="s">
        <v>322</v>
      </c>
      <c r="D65" s="5"/>
      <c r="E65">
        <v>80</v>
      </c>
    </row>
    <row r="66" spans="1:5" x14ac:dyDescent="0.4">
      <c r="A66" t="s">
        <v>181</v>
      </c>
      <c r="B66" t="s">
        <v>269</v>
      </c>
      <c r="C66" t="s">
        <v>318</v>
      </c>
      <c r="D66" s="5" t="s">
        <v>317</v>
      </c>
      <c r="E66">
        <v>81</v>
      </c>
    </row>
    <row r="67" spans="1:5" x14ac:dyDescent="0.4">
      <c r="A67" t="s">
        <v>186</v>
      </c>
      <c r="B67" t="s">
        <v>269</v>
      </c>
      <c r="C67" t="s">
        <v>270</v>
      </c>
      <c r="D67" s="5"/>
      <c r="E67">
        <v>85</v>
      </c>
    </row>
    <row r="68" spans="1:5" x14ac:dyDescent="0.4">
      <c r="A68" t="s">
        <v>157</v>
      </c>
      <c r="B68" t="s">
        <v>218</v>
      </c>
      <c r="C68" t="s">
        <v>254</v>
      </c>
      <c r="D68" s="5" t="s">
        <v>87</v>
      </c>
      <c r="E68">
        <v>86</v>
      </c>
    </row>
    <row r="69" spans="1:5" x14ac:dyDescent="0.4">
      <c r="A69" t="s">
        <v>158</v>
      </c>
      <c r="B69" t="s">
        <v>218</v>
      </c>
      <c r="C69" t="s">
        <v>255</v>
      </c>
      <c r="D69" s="5" t="s">
        <v>87</v>
      </c>
      <c r="E69">
        <v>87</v>
      </c>
    </row>
    <row r="70" spans="1:5" x14ac:dyDescent="0.4">
      <c r="A70" t="s">
        <v>159</v>
      </c>
      <c r="B70" t="s">
        <v>218</v>
      </c>
      <c r="C70" t="s">
        <v>256</v>
      </c>
      <c r="D70" s="5" t="s">
        <v>87</v>
      </c>
      <c r="E70">
        <v>88</v>
      </c>
    </row>
    <row r="71" spans="1:5" x14ac:dyDescent="0.4">
      <c r="A71" t="s">
        <v>160</v>
      </c>
      <c r="B71" t="s">
        <v>218</v>
      </c>
      <c r="C71" t="s">
        <v>257</v>
      </c>
      <c r="D71" s="5" t="s">
        <v>87</v>
      </c>
      <c r="E71">
        <v>89</v>
      </c>
    </row>
    <row r="72" spans="1:5" x14ac:dyDescent="0.4">
      <c r="A72" t="s">
        <v>161</v>
      </c>
      <c r="B72" t="s">
        <v>218</v>
      </c>
      <c r="C72" t="s">
        <v>258</v>
      </c>
      <c r="D72" s="5" t="s">
        <v>87</v>
      </c>
      <c r="E72">
        <v>90</v>
      </c>
    </row>
    <row r="73" spans="1:5" x14ac:dyDescent="0.4">
      <c r="A73" t="s">
        <v>162</v>
      </c>
      <c r="B73" t="s">
        <v>218</v>
      </c>
      <c r="C73" t="s">
        <v>323</v>
      </c>
      <c r="D73" s="5" t="s">
        <v>87</v>
      </c>
      <c r="E73">
        <v>91</v>
      </c>
    </row>
    <row r="74" spans="1:5" x14ac:dyDescent="0.4">
      <c r="A74" t="s">
        <v>163</v>
      </c>
      <c r="B74" t="s">
        <v>218</v>
      </c>
      <c r="C74" t="s">
        <v>259</v>
      </c>
      <c r="D74" s="5" t="s">
        <v>87</v>
      </c>
      <c r="E74">
        <v>92</v>
      </c>
    </row>
    <row r="75" spans="1:5" x14ac:dyDescent="0.4">
      <c r="A75" t="s">
        <v>164</v>
      </c>
      <c r="B75" t="s">
        <v>218</v>
      </c>
      <c r="C75" t="s">
        <v>260</v>
      </c>
      <c r="D75" s="5" t="s">
        <v>87</v>
      </c>
      <c r="E75">
        <v>93</v>
      </c>
    </row>
    <row r="76" spans="1:5" x14ac:dyDescent="0.4">
      <c r="A76" t="s">
        <v>165</v>
      </c>
      <c r="B76" t="s">
        <v>218</v>
      </c>
      <c r="C76" t="s">
        <v>261</v>
      </c>
      <c r="D76" s="5" t="s">
        <v>87</v>
      </c>
      <c r="E76">
        <v>94</v>
      </c>
    </row>
    <row r="77" spans="1:5" x14ac:dyDescent="0.4">
      <c r="A77" t="s">
        <v>166</v>
      </c>
      <c r="B77" t="s">
        <v>218</v>
      </c>
      <c r="C77" t="s">
        <v>262</v>
      </c>
      <c r="D77" s="5" t="s">
        <v>87</v>
      </c>
      <c r="E77">
        <v>95</v>
      </c>
    </row>
    <row r="78" spans="1:5" x14ac:dyDescent="0.4">
      <c r="A78" t="s">
        <v>167</v>
      </c>
      <c r="B78" t="s">
        <v>218</v>
      </c>
      <c r="C78" t="s">
        <v>324</v>
      </c>
      <c r="D78" s="5" t="s">
        <v>87</v>
      </c>
      <c r="E78">
        <v>96</v>
      </c>
    </row>
    <row r="79" spans="1:5" x14ac:dyDescent="0.4">
      <c r="A79" t="s">
        <v>168</v>
      </c>
      <c r="B79" t="s">
        <v>218</v>
      </c>
      <c r="C79" t="s">
        <v>263</v>
      </c>
      <c r="D79" s="5" t="s">
        <v>87</v>
      </c>
      <c r="E79">
        <v>97</v>
      </c>
    </row>
    <row r="80" spans="1:5" x14ac:dyDescent="0.4">
      <c r="A80" t="s">
        <v>169</v>
      </c>
      <c r="B80" t="s">
        <v>218</v>
      </c>
      <c r="C80" t="s">
        <v>264</v>
      </c>
      <c r="D80" s="5" t="s">
        <v>87</v>
      </c>
      <c r="E80">
        <v>98</v>
      </c>
    </row>
    <row r="81" spans="1:5" x14ac:dyDescent="0.4">
      <c r="A81" t="s">
        <v>170</v>
      </c>
      <c r="B81" t="s">
        <v>218</v>
      </c>
      <c r="C81" t="s">
        <v>265</v>
      </c>
      <c r="D81" s="5" t="s">
        <v>87</v>
      </c>
      <c r="E81">
        <v>99</v>
      </c>
    </row>
    <row r="82" spans="1:5" x14ac:dyDescent="0.4">
      <c r="A82" t="s">
        <v>171</v>
      </c>
      <c r="B82" t="s">
        <v>218</v>
      </c>
      <c r="C82" t="s">
        <v>266</v>
      </c>
      <c r="D82" s="5" t="s">
        <v>87</v>
      </c>
      <c r="E82">
        <v>100</v>
      </c>
    </row>
    <row r="83" spans="1:5" x14ac:dyDescent="0.4">
      <c r="A83" t="s">
        <v>172</v>
      </c>
      <c r="B83" t="s">
        <v>218</v>
      </c>
      <c r="C83" t="s">
        <v>267</v>
      </c>
      <c r="D83" s="5" t="s">
        <v>87</v>
      </c>
      <c r="E83">
        <v>101</v>
      </c>
    </row>
    <row r="84" spans="1:5" x14ac:dyDescent="0.4">
      <c r="A84" t="s">
        <v>173</v>
      </c>
      <c r="B84" t="s">
        <v>218</v>
      </c>
      <c r="C84" t="s">
        <v>268</v>
      </c>
      <c r="D84" s="5" t="s">
        <v>87</v>
      </c>
      <c r="E84">
        <v>102</v>
      </c>
    </row>
    <row r="85" spans="1:5" x14ac:dyDescent="0.4">
      <c r="A85" t="s">
        <v>310</v>
      </c>
      <c r="B85" t="s">
        <v>218</v>
      </c>
      <c r="C85" t="s">
        <v>312</v>
      </c>
      <c r="D85" s="5" t="s">
        <v>87</v>
      </c>
      <c r="E85">
        <v>103</v>
      </c>
    </row>
    <row r="86" spans="1:5" x14ac:dyDescent="0.4">
      <c r="A86" t="s">
        <v>311</v>
      </c>
      <c r="B86" t="s">
        <v>218</v>
      </c>
      <c r="C86" t="s">
        <v>313</v>
      </c>
      <c r="D86" s="5" t="s">
        <v>87</v>
      </c>
      <c r="E86">
        <v>104</v>
      </c>
    </row>
  </sheetData>
  <sheetProtection algorithmName="SHA-512" hashValue="5LqnoWKhf0bGCps9pm0/inFzNTydVUIVgWWVVsbXvxFMgXbojCkCo8iu+MX+N4ut6bZMMK0vvbD0UdMsTcRUmw==" saltValue="z2B7wUA/Fghh468kKTQLCQ==" spinCount="100000" sheet="1" objects="1" scenarios="1"/>
  <pageMargins left="0.7" right="0.7" top="0.75" bottom="0.75" header="0.3" footer="0.3"/>
  <pageSetup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F4631-57AF-467B-8E40-19A6CEBE620A}">
  <sheetPr>
    <tabColor theme="8" tint="0.59999389629810485"/>
  </sheetPr>
  <dimension ref="A1:Q114"/>
  <sheetViews>
    <sheetView workbookViewId="0">
      <selection activeCell="O4" sqref="O4"/>
    </sheetView>
  </sheetViews>
  <sheetFormatPr defaultRowHeight="14.6" x14ac:dyDescent="0.4"/>
  <cols>
    <col min="1" max="1" width="17.53515625" customWidth="1"/>
    <col min="2" max="2" width="14.3046875" bestFit="1" customWidth="1"/>
    <col min="3" max="3" width="16.3828125" bestFit="1" customWidth="1"/>
    <col min="4" max="4" width="8.3828125" bestFit="1" customWidth="1"/>
    <col min="5" max="5" width="10.3828125" bestFit="1" customWidth="1"/>
    <col min="6" max="6" width="13.84375" bestFit="1" customWidth="1"/>
    <col min="13" max="13" width="45.15234375" bestFit="1" customWidth="1"/>
    <col min="15" max="15" width="14.15234375" bestFit="1" customWidth="1"/>
    <col min="16" max="16" width="13.3046875" customWidth="1"/>
    <col min="17" max="17" width="9.3828125" customWidth="1"/>
  </cols>
  <sheetData>
    <row r="1" spans="1:17" x14ac:dyDescent="0.4">
      <c r="A1" t="s">
        <v>62</v>
      </c>
      <c r="B1" t="s">
        <v>288</v>
      </c>
      <c r="C1" t="s">
        <v>289</v>
      </c>
      <c r="D1" t="s">
        <v>290</v>
      </c>
      <c r="E1" t="s">
        <v>291</v>
      </c>
      <c r="F1" t="s">
        <v>188</v>
      </c>
      <c r="K1" t="s">
        <v>292</v>
      </c>
      <c r="M1" t="s">
        <v>293</v>
      </c>
      <c r="O1" t="s">
        <v>187</v>
      </c>
      <c r="P1" t="s">
        <v>294</v>
      </c>
      <c r="Q1" t="s">
        <v>295</v>
      </c>
    </row>
    <row r="2" spans="1:17" x14ac:dyDescent="0.4">
      <c r="A2" t="s">
        <v>86</v>
      </c>
      <c r="B2" t="s">
        <v>66</v>
      </c>
      <c r="C2" cm="1">
        <f t="array" ref="C2">INDEX(TblDaznumas[Dažnumas],MATCH(1,(TblDaznumas[Pavadinimas]=TarpPlanas[[#This Row],[Pavad]])*(TblDaznumas[Nuo]&lt;=VandensKiekis)*(TblDaznumas[Iki]&gt;=VandensKiekis),0))</f>
        <v>7</v>
      </c>
      <c r="D2" t="str" cm="1">
        <f t="array" ref="D2">INDEX(TblDaznumas[Grupė],MATCH(1,(TblDaznumas[Pavadinimas]=TarpPlanas[[#This Row],[Pavad]])*(TblDaznumas[Nuo]&lt;=[0]!VandensKiekis)*(TblDaznumas[Iki]&gt;=VandensKiekis),0))</f>
        <v>A</v>
      </c>
      <c r="E2">
        <f>VLOOKUP(TarpPlanas[[#This Row],[Pavad]],PlanDaznVandens[],3,FALSE)</f>
        <v>7</v>
      </c>
      <c r="F2">
        <f>IF(TarpPlanas[[#This Row],[Grupė]]&lt;&gt;TarpPlanas[[#This Row],[GrId]],0,IF(TarpPlanas[[#This Row],[Pavad]]="Veiklos",1,IF(VLOOKUP(TarpPlanas[[#This Row],[Pavad]],PlanDaznVandens[],3,FALSE)="",TarpPlanas[[#This Row],[Reikia]],TarpPlanas[[#This Row],[Planas]])))</f>
        <v>7</v>
      </c>
      <c r="K2">
        <f t="shared" ref="K2:K13" ca="1" si="0">YEAR(TODAY())-2+ROW()</f>
        <v>2026</v>
      </c>
      <c r="M2" s="48" t="s">
        <v>296</v>
      </c>
      <c r="O2" t="s">
        <v>181</v>
      </c>
      <c r="P2" t="s">
        <v>277</v>
      </c>
      <c r="Q2">
        <v>1</v>
      </c>
    </row>
    <row r="3" spans="1:17" x14ac:dyDescent="0.4">
      <c r="A3" t="s">
        <v>87</v>
      </c>
      <c r="B3" t="s">
        <v>67</v>
      </c>
      <c r="C3" cm="1">
        <f t="array" ref="C3">INDEX(TblDaznumas[Dažnumas],MATCH(1,(TblDaznumas[Pavadinimas]=TarpPlanas[[#This Row],[Pavad]])*(TblDaznumas[Nuo]&lt;=VandensKiekis)*(TblDaznumas[Iki]&gt;=VandensKiekis),0))</f>
        <v>2</v>
      </c>
      <c r="D3" t="str" cm="1">
        <f t="array" ref="D3">INDEX(TblDaznumas[Grupė],MATCH(1,(TblDaznumas[Pavadinimas]=TarpPlanas[[#This Row],[Pavad]])*(TblDaznumas[Nuo]&lt;=[0]!VandensKiekis)*(TblDaznumas[Iki]&gt;=VandensKiekis),0))</f>
        <v>B</v>
      </c>
      <c r="E3">
        <f>VLOOKUP(TarpPlanas[[#This Row],[Pavad]],PlanDaznVandens[],3,FALSE)</f>
        <v>2</v>
      </c>
      <c r="F3">
        <f>IF(TarpPlanas[[#This Row],[Grupė]]&lt;&gt;TarpPlanas[[#This Row],[GrId]],0,IF(TarpPlanas[[#This Row],[Pavad]]="Veiklos",1,IF(VLOOKUP(TarpPlanas[[#This Row],[Pavad]],PlanDaznVandens[],3,FALSE)="",TarpPlanas[[#This Row],[Reikia]],TarpPlanas[[#This Row],[Planas]])))</f>
        <v>2</v>
      </c>
      <c r="K3">
        <f t="shared" ca="1" si="0"/>
        <v>2027</v>
      </c>
      <c r="M3" s="48" t="s">
        <v>297</v>
      </c>
      <c r="O3" t="s">
        <v>182</v>
      </c>
      <c r="P3" t="s">
        <v>278</v>
      </c>
      <c r="Q3">
        <v>2</v>
      </c>
    </row>
    <row r="4" spans="1:17" x14ac:dyDescent="0.4">
      <c r="A4" t="s">
        <v>88</v>
      </c>
      <c r="B4" t="s">
        <v>68</v>
      </c>
      <c r="C4" cm="1">
        <f t="array" ref="C4">INDEX(TblDaznumas[Dažnumas],MATCH(1,(TblDaznumas[Pavadinimas]=TarpPlanas[[#This Row],[Pavad]])*(TblDaznumas[Nuo]&lt;=VandensKiekis)*(TblDaznumas[Iki]&gt;=VandensKiekis),0))</f>
        <v>2</v>
      </c>
      <c r="D4" t="str" cm="1">
        <f t="array" ref="D4">INDEX(TblDaznumas[Grupė],MATCH(1,(TblDaznumas[Pavadinimas]=TarpPlanas[[#This Row],[Pavad]])*(TblDaznumas[Nuo]&lt;=[0]!VandensKiekis)*(TblDaznumas[Iki]&gt;=VandensKiekis),0))</f>
        <v>Rad</v>
      </c>
      <c r="E4">
        <f>VLOOKUP(TarpPlanas[[#This Row],[Pavad]],PlanDaznVandens[],3,FALSE)</f>
        <v>2</v>
      </c>
      <c r="F4">
        <f>IF(TarpPlanas[[#This Row],[Grupė]]&lt;&gt;TarpPlanas[[#This Row],[GrId]],0,IF(TarpPlanas[[#This Row],[Pavad]]="Veiklos",1,IF(VLOOKUP(TarpPlanas[[#This Row],[Pavad]],PlanDaznVandens[],3,FALSE)="",TarpPlanas[[#This Row],[Reikia]],TarpPlanas[[#This Row],[Planas]])))</f>
        <v>2</v>
      </c>
      <c r="K4">
        <f t="shared" ca="1" si="0"/>
        <v>2028</v>
      </c>
      <c r="M4" s="48" t="s">
        <v>298</v>
      </c>
      <c r="O4" t="s">
        <v>183</v>
      </c>
      <c r="P4" t="s">
        <v>279</v>
      </c>
      <c r="Q4">
        <v>3</v>
      </c>
    </row>
    <row r="5" spans="1:17" x14ac:dyDescent="0.4">
      <c r="K5">
        <f t="shared" ca="1" si="0"/>
        <v>2029</v>
      </c>
      <c r="M5" s="48" t="s">
        <v>299</v>
      </c>
      <c r="O5" t="s">
        <v>184</v>
      </c>
      <c r="P5" t="s">
        <v>300</v>
      </c>
      <c r="Q5">
        <v>0</v>
      </c>
    </row>
    <row r="6" spans="1:17" x14ac:dyDescent="0.4">
      <c r="K6">
        <f t="shared" ca="1" si="0"/>
        <v>2030</v>
      </c>
      <c r="M6" s="48" t="s">
        <v>301</v>
      </c>
      <c r="P6" t="s">
        <v>302</v>
      </c>
      <c r="Q6">
        <v>-1</v>
      </c>
    </row>
    <row r="7" spans="1:17" x14ac:dyDescent="0.4">
      <c r="K7">
        <f t="shared" ca="1" si="0"/>
        <v>2031</v>
      </c>
      <c r="M7" s="48" t="s">
        <v>303</v>
      </c>
    </row>
    <row r="8" spans="1:17" x14ac:dyDescent="0.4">
      <c r="K8">
        <f t="shared" ca="1" si="0"/>
        <v>2032</v>
      </c>
      <c r="M8" s="48" t="s">
        <v>304</v>
      </c>
      <c r="O8" s="33" t="s">
        <v>305</v>
      </c>
      <c r="P8" s="34"/>
      <c r="Q8" s="34"/>
    </row>
    <row r="9" spans="1:17" x14ac:dyDescent="0.4">
      <c r="A9" t="s">
        <v>62</v>
      </c>
      <c r="B9" t="s">
        <v>306</v>
      </c>
      <c r="C9" t="s">
        <v>188</v>
      </c>
      <c r="K9">
        <f t="shared" ca="1" si="0"/>
        <v>2033</v>
      </c>
      <c r="O9" s="35" t="s">
        <v>289</v>
      </c>
      <c r="P9" s="36" cm="1">
        <f t="array" ref="P9">VLOOKUP(ReikGrDr,TarpRuošimas[[Ruošimas]:[Svoris]],2,FALSE)</f>
        <v>2</v>
      </c>
      <c r="Q9" s="36"/>
    </row>
    <row r="10" spans="1:17" x14ac:dyDescent="0.4">
      <c r="A10" t="s">
        <v>66</v>
      </c>
      <c r="B10" cm="1">
        <f t="array" ref="B10">IF(TarpDažnumas[[#This Row],[Grupė]]="Veiklos",INDEX(TblDaznumas[Komentaras],MATCH(1,(TblDaznumas[Pavadinimas]=TarpDažnumas[[#This Row],[Grupė]])*(TblDaznumas[Nuo]&lt;=VandensKiekis)*(TblDaznumas[Iki]&gt;=VandensKiekis),0)),VLOOKUP(TarpDažnumas[[#This Row],[Grupė]],TarpPlanas[[Pavad]:[Reikia]],2,FALSE))</f>
        <v>7</v>
      </c>
      <c r="C10" cm="1">
        <f t="array" ref="C10">IF(TarpDažnumas[[#This Row],[Lookup]]=0,INDEX(TblDaznumas[Komentaras],MATCH(1,(TblDaznumas[Pavadinimas]=TarpDažnumas[[#This Row],[Grupė]])*(TblDaznumas[Nuo]&lt;VandensKiekis)*(TblDaznumas[Iki]&gt;=VandensKiekis),0)),TarpDažnumas[[#This Row],[Lookup]])</f>
        <v>7</v>
      </c>
      <c r="K10">
        <f t="shared" ca="1" si="0"/>
        <v>2034</v>
      </c>
      <c r="O10" s="37" t="s">
        <v>291</v>
      </c>
      <c r="P10" s="38">
        <f>VLOOKUP(PlanGrDr,TarpRuošimas[[Ruošimas]:[Svoris]],2,FALSE)</f>
        <v>-1</v>
      </c>
      <c r="Q10" s="38" cm="1">
        <f t="array" ref="Q10">VLOOKUP(PlanGrDr,TarpRuošimas[[Ruošimas]:[Svoris]],2,FALSE)</f>
        <v>-1</v>
      </c>
    </row>
    <row r="11" spans="1:17" x14ac:dyDescent="0.4">
      <c r="A11" t="s">
        <v>67</v>
      </c>
      <c r="B11" cm="1">
        <f t="array" ref="B11">IF(TarpDažnumas[[#This Row],[Grupė]]="Veiklos",INDEX(TblDaznumas[Komentaras],MATCH(1,(TblDaznumas[Pavadinimas]=TarpDažnumas[[#This Row],[Grupė]])*(TblDaznumas[Nuo]&lt;=VandensKiekis)*(TblDaznumas[Iki]&gt;=VandensKiekis),0)),VLOOKUP(TarpDažnumas[[#This Row],[Grupė]],TarpPlanas[[Pavad]:[Reikia]],2,FALSE))</f>
        <v>2</v>
      </c>
      <c r="C11" cm="1">
        <f t="array" ref="C11">IF(TarpDažnumas[[#This Row],[Lookup]]=0,INDEX(TblDaznumas[Komentaras],MATCH(1,(TblDaznumas[Pavadinimas]=TarpDažnumas[[#This Row],[Grupė]])*(TblDaznumas[Nuo]&lt;VandensKiekis)*(TblDaznumas[Iki]&gt;=VandensKiekis),0)),TarpDažnumas[[#This Row],[Lookup]])</f>
        <v>2</v>
      </c>
      <c r="K11">
        <f t="shared" ca="1" si="0"/>
        <v>2035</v>
      </c>
    </row>
    <row r="12" spans="1:17" x14ac:dyDescent="0.4">
      <c r="A12" t="s">
        <v>68</v>
      </c>
      <c r="B12" cm="1">
        <f t="array" ref="B12">IF(TarpDažnumas[[#This Row],[Grupė]]="Veiklos",INDEX(TblDaznumas[Komentaras],MATCH(1,(TblDaznumas[Pavadinimas]=TarpDažnumas[[#This Row],[Grupė]])*(TblDaznumas[Nuo]&lt;=VandensKiekis)*(TblDaznumas[Iki]&gt;=VandensKiekis),0)),VLOOKUP(TarpDažnumas[[#This Row],[Grupė]],TarpPlanas[[Pavad]:[Reikia]],2,FALSE))</f>
        <v>2</v>
      </c>
      <c r="C12" cm="1">
        <f t="array" ref="C12">IF(TarpDažnumas[[#This Row],[Lookup]]=0,INDEX(TblDaznumas[Komentaras],MATCH(1,(TblDaznumas[Pavadinimas]=TarpDažnumas[[#This Row],[Grupė]])*(TblDaznumas[Nuo]&lt;VandensKiekis)*(TblDaznumas[Iki]&gt;=VandensKiekis),0)),TarpDažnumas[[#This Row],[Lookup]])</f>
        <v>2</v>
      </c>
      <c r="K12">
        <f t="shared" ca="1" si="0"/>
        <v>2036</v>
      </c>
    </row>
    <row r="13" spans="1:17" x14ac:dyDescent="0.4">
      <c r="A13" t="s">
        <v>175</v>
      </c>
      <c r="B13" t="str" cm="1">
        <f t="array" ref="B13">IF(TarpDažnumas[[#This Row],[Grupė]]="Veiklos",INDEX(TblDaznumas[Komentaras],MATCH(1,(TblDaznumas[Pavadinimas]=TarpDažnumas[[#This Row],[Grupė]])*(TblDaznumas[Nuo]&lt;=VandensKiekis)*(TblDaznumas[Iki]&gt;=VandensKiekis),0)),VLOOKUP(TarpDažnumas[[#This Row],[Grupė]],TarpPlanas[[Pavad]:[Reikia]],2,FALSE))</f>
        <v>Kas dieną</v>
      </c>
      <c r="C13" t="str" cm="1">
        <f t="array" ref="C13">IF(TarpDažnumas[[#This Row],[Lookup]]=0,INDEX(TblDaznumas[Komentaras],MATCH(1,(TblDaznumas[Pavadinimas]=TarpDažnumas[[#This Row],[Grupė]])*(TblDaznumas[Nuo]&lt;VandensKiekis)*(TblDaznumas[Iki]&gt;=VandensKiekis),0)),TarpDažnumas[[#This Row],[Lookup]])</f>
        <v>Kas dieną</v>
      </c>
      <c r="K13">
        <f t="shared" ca="1" si="0"/>
        <v>2037</v>
      </c>
    </row>
    <row r="14" spans="1:17" x14ac:dyDescent="0.4">
      <c r="K14" t="s">
        <v>37</v>
      </c>
    </row>
    <row r="15" spans="1:17" x14ac:dyDescent="0.4">
      <c r="A15" t="s">
        <v>280</v>
      </c>
      <c r="B15" t="s">
        <v>187</v>
      </c>
      <c r="C15" t="s">
        <v>294</v>
      </c>
      <c r="D15" t="s">
        <v>188</v>
      </c>
      <c r="E15" t="s">
        <v>289</v>
      </c>
    </row>
    <row r="16" spans="1:17" x14ac:dyDescent="0.4">
      <c r="A16">
        <v>1</v>
      </c>
      <c r="B16" t="s">
        <v>121</v>
      </c>
      <c r="C16" t="str" cm="1">
        <f t="array" aca="1" ref="C16" ca="1">INDIRECT("Ruos"&amp;TarpRuoš[[#This Row],[ID]])</f>
        <v>Ne</v>
      </c>
      <c r="D16" t="str">
        <f>VLOOKUP(TarpRuoš[[#This Row],[Rodiklis]],TblRuosimas[[Rodiklio kodas]:[Dažnumas]],3,FALSE)</f>
        <v>A</v>
      </c>
      <c r="E16" t="str">
        <f ca="1">IF(TarpRuoš[[#This Row],[Ruošimas]]="taip",TarpRuoš[[#This Row],[Dažnumas]],VLOOKUP(TarpRuoš[[#This Row],[Rodiklis]],Rodikliai[],4,FALSE))</f>
        <v>B</v>
      </c>
    </row>
    <row r="17" spans="1:5" x14ac:dyDescent="0.4">
      <c r="A17">
        <v>1</v>
      </c>
      <c r="B17" t="s">
        <v>136</v>
      </c>
      <c r="C17" t="str" cm="1">
        <f t="array" aca="1" ref="C17" ca="1">INDIRECT("Ruos"&amp;TarpRuoš[[#This Row],[ID]])</f>
        <v>Ne</v>
      </c>
      <c r="D17" t="str">
        <f>VLOOKUP(TarpRuoš[[#This Row],[Rodiklis]],TblRuosimas[[Rodiklio kodas]:[Dažnumas]],3,FALSE)</f>
        <v>A</v>
      </c>
      <c r="E17" t="str">
        <f ca="1">IF(TarpRuoš[[#This Row],[Ruošimas]]="taip",TarpRuoš[[#This Row],[Dažnumas]],VLOOKUP(TarpRuoš[[#This Row],[Rodiklis]],Rodikliai[],4,FALSE))</f>
        <v>B</v>
      </c>
    </row>
    <row r="18" spans="1:5" x14ac:dyDescent="0.4">
      <c r="A18">
        <v>2</v>
      </c>
      <c r="B18" t="s">
        <v>135</v>
      </c>
      <c r="C18" t="str" cm="1">
        <f t="array" aca="1" ref="C18" ca="1">INDIRECT("Ruos"&amp;TarpRuoš[[#This Row],[ID]])</f>
        <v>Ne</v>
      </c>
      <c r="D18" t="str">
        <f>VLOOKUP(TarpRuoš[[#This Row],[Rodiklis]],TblRuosimas[[Rodiklio kodas]:[Dažnumas]],3,FALSE)</f>
        <v>A</v>
      </c>
      <c r="E18" t="str">
        <f ca="1">IF(TarpRuoš[[#This Row],[Ruošimas]]="taip",TarpRuoš[[#This Row],[Dažnumas]],VLOOKUP(TarpRuoš[[#This Row],[Rodiklis]],Rodikliai[],4,FALSE))</f>
        <v>B</v>
      </c>
    </row>
    <row r="19" spans="1:5" x14ac:dyDescent="0.4">
      <c r="A19">
        <v>3</v>
      </c>
      <c r="B19" t="s">
        <v>142</v>
      </c>
      <c r="C19" t="str" cm="1">
        <f t="array" aca="1" ref="C19" ca="1">INDIRECT("Ruos"&amp;TarpRuoš[[#This Row],[ID]])</f>
        <v>Ne</v>
      </c>
      <c r="D19" t="str">
        <f>VLOOKUP(TarpRuoš[[#This Row],[Rodiklis]],TblRuosimas[[Rodiklio kodas]:[Dažnumas]],3,FALSE)</f>
        <v>A</v>
      </c>
      <c r="E19" t="str">
        <f ca="1">IF(TarpRuoš[[#This Row],[Ruošimas]]="taip",TarpRuoš[[#This Row],[Dažnumas]],VLOOKUP(TarpRuoš[[#This Row],[Rodiklis]],Rodikliai[],4,FALSE))</f>
        <v>B</v>
      </c>
    </row>
    <row r="20" spans="1:5" x14ac:dyDescent="0.4">
      <c r="A20">
        <v>4</v>
      </c>
      <c r="B20" t="s">
        <v>107</v>
      </c>
      <c r="C20" t="str" cm="1">
        <f t="array" aca="1" ref="C20" ca="1">INDIRECT("Ruos"&amp;TarpRuoš[[#This Row],[ID]])</f>
        <v>Ne</v>
      </c>
      <c r="D20" t="str">
        <f>VLOOKUP(TarpRuoš[[#This Row],[Rodiklis]],TblRuosimas[[Rodiklio kodas]:[Dažnumas]],3,FALSE)</f>
        <v>B</v>
      </c>
      <c r="E20">
        <f ca="1">IF(TarpRuoš[[#This Row],[Ruošimas]]="taip",TarpRuoš[[#This Row],[Dažnumas]],VLOOKUP(TarpRuoš[[#This Row],[Rodiklis]],Rodikliai[],4,FALSE))</f>
        <v>0</v>
      </c>
    </row>
    <row r="21" spans="1:5" x14ac:dyDescent="0.4">
      <c r="A21">
        <v>5</v>
      </c>
      <c r="B21" t="s">
        <v>106</v>
      </c>
      <c r="C21" t="str" cm="1">
        <f t="array" aca="1" ref="C21" ca="1">INDIRECT("Ruos"&amp;TarpRuoš[[#This Row],[ID]])</f>
        <v>Ne</v>
      </c>
      <c r="D21" t="str">
        <f>VLOOKUP(TarpRuoš[[#This Row],[Rodiklis]],TblRuosimas[[Rodiklio kodas]:[Dažnumas]],3,FALSE)</f>
        <v>B</v>
      </c>
      <c r="E21">
        <f ca="1">IF(TarpRuoš[[#This Row],[Ruošimas]]="taip",TarpRuoš[[#This Row],[Dažnumas]],VLOOKUP(TarpRuoš[[#This Row],[Rodiklis]],Rodikliai[],4,FALSE))</f>
        <v>0</v>
      </c>
    </row>
    <row r="22" spans="1:5" x14ac:dyDescent="0.4">
      <c r="A22">
        <v>6</v>
      </c>
      <c r="B22" t="s">
        <v>114</v>
      </c>
      <c r="C22" t="str" cm="1">
        <f t="array" aca="1" ref="C22" ca="1">INDIRECT("Ruos"&amp;TarpRuoš[[#This Row],[ID]])</f>
        <v>Ne</v>
      </c>
      <c r="D22" t="str">
        <f>VLOOKUP(TarpRuoš[[#This Row],[Rodiklis]],TblRuosimas[[Rodiklio kodas]:[Dažnumas]],3,FALSE)</f>
        <v>B</v>
      </c>
      <c r="E22">
        <f ca="1">IF(TarpRuoš[[#This Row],[Ruošimas]]="taip",TarpRuoš[[#This Row],[Dažnumas]],VLOOKUP(TarpRuoš[[#This Row],[Rodiklis]],Rodikliai[],4,FALSE))</f>
        <v>0</v>
      </c>
    </row>
    <row r="23" spans="1:5" x14ac:dyDescent="0.4">
      <c r="A23">
        <v>7</v>
      </c>
      <c r="B23" t="s">
        <v>185</v>
      </c>
      <c r="C23" t="str" cm="1">
        <f t="array" aca="1" ref="C23" ca="1">INDIRECT("Ruos"&amp;TarpRuoš[[#This Row],[ID]])</f>
        <v>Ne</v>
      </c>
      <c r="D23" t="str">
        <f>VLOOKUP(TarpRuoš[[#This Row],[Rodiklis]],TblRuosimas[[Rodiklio kodas]:[Dažnumas]],3,FALSE)</f>
        <v>A</v>
      </c>
      <c r="E23">
        <f ca="1">IF(TarpRuoš[[#This Row],[Ruošimas]]="taip",TarpRuoš[[#This Row],[Dažnumas]],VLOOKUP(TarpRuoš[[#This Row],[Rodiklis]],Rodikliai[],4,FALSE))</f>
        <v>0</v>
      </c>
    </row>
    <row r="26" spans="1:5" x14ac:dyDescent="0.4">
      <c r="A26" t="s">
        <v>90</v>
      </c>
      <c r="B26" t="s">
        <v>188</v>
      </c>
      <c r="C26" t="s">
        <v>307</v>
      </c>
      <c r="D26" t="s">
        <v>308</v>
      </c>
    </row>
    <row r="27" spans="1:5" x14ac:dyDescent="0.4">
      <c r="A27" t="s">
        <v>95</v>
      </c>
      <c r="B27" t="str">
        <f>VLOOKUP(TarpReik[[#This Row],[Kodas]],Rodikliai[],4,FALSE)</f>
        <v>A</v>
      </c>
      <c r="C27" t="str">
        <f>IFERROR(VLOOKUP(TarpReik[[#This Row],[Kodas]],TarpRuoš[[Rodiklis]:[Reikia]],4,FALSE),TarpReik[[#This Row],[Dažnumas]])</f>
        <v>A</v>
      </c>
      <c r="D27" t="str">
        <f>IF(TarpReik[[#This Row],[Dažnumas]]=TarpReik[[#This Row],[Reik]],"","T")</f>
        <v/>
      </c>
    </row>
    <row r="28" spans="1:5" x14ac:dyDescent="0.4">
      <c r="A28" t="s">
        <v>96</v>
      </c>
      <c r="B28" t="str">
        <f>VLOOKUP(TarpReik[[#This Row],[Kodas]],Rodikliai[],4,FALSE)</f>
        <v>A</v>
      </c>
      <c r="C28" t="str">
        <f>IFERROR(VLOOKUP(TarpReik[[#This Row],[Kodas]],TarpRuoš[[Rodiklis]:[Reikia]],4,FALSE),TarpReik[[#This Row],[Dažnumas]])</f>
        <v>A</v>
      </c>
      <c r="D28" t="str">
        <f>IF(TarpReik[[#This Row],[Dažnumas]]=TarpReik[[#This Row],[Reik]],"","T")</f>
        <v/>
      </c>
    </row>
    <row r="29" spans="1:5" x14ac:dyDescent="0.4">
      <c r="A29" t="s">
        <v>97</v>
      </c>
      <c r="B29" t="str">
        <f>VLOOKUP(TarpReik[[#This Row],[Kodas]],Rodikliai[],4,FALSE)</f>
        <v>B</v>
      </c>
      <c r="C29" t="str">
        <f>IFERROR(VLOOKUP(TarpReik[[#This Row],[Kodas]],TarpRuoš[[Rodiklis]:[Reikia]],4,FALSE),TarpReik[[#This Row],[Dažnumas]])</f>
        <v>B</v>
      </c>
      <c r="D29" t="str">
        <f>IF(TarpReik[[#This Row],[Dažnumas]]=TarpReik[[#This Row],[Reik]],"","T")</f>
        <v/>
      </c>
    </row>
    <row r="30" spans="1:5" x14ac:dyDescent="0.4">
      <c r="A30" t="s">
        <v>98</v>
      </c>
      <c r="B30" t="str">
        <f>VLOOKUP(TarpReik[[#This Row],[Kodas]],Rodikliai[],4,FALSE)</f>
        <v>B</v>
      </c>
      <c r="C30" t="str">
        <f>IFERROR(VLOOKUP(TarpReik[[#This Row],[Kodas]],TarpRuoš[[Rodiklis]:[Reikia]],4,FALSE),TarpReik[[#This Row],[Dažnumas]])</f>
        <v>B</v>
      </c>
      <c r="D30" t="str">
        <f>IF(TarpReik[[#This Row],[Dažnumas]]=TarpReik[[#This Row],[Reik]],"","T")</f>
        <v/>
      </c>
    </row>
    <row r="31" spans="1:5" x14ac:dyDescent="0.4">
      <c r="A31" t="s">
        <v>99</v>
      </c>
      <c r="B31" t="str">
        <f>VLOOKUP(TarpReik[[#This Row],[Kodas]],Rodikliai[],4,FALSE)</f>
        <v>B</v>
      </c>
      <c r="C31" t="str">
        <f>IFERROR(VLOOKUP(TarpReik[[#This Row],[Kodas]],TarpRuoš[[Rodiklis]:[Reikia]],4,FALSE),TarpReik[[#This Row],[Dažnumas]])</f>
        <v>B</v>
      </c>
      <c r="D31" t="str">
        <f>IF(TarpReik[[#This Row],[Dažnumas]]=TarpReik[[#This Row],[Reik]],"","T")</f>
        <v/>
      </c>
    </row>
    <row r="32" spans="1:5" x14ac:dyDescent="0.4">
      <c r="A32" t="s">
        <v>100</v>
      </c>
      <c r="B32" t="str">
        <f>VLOOKUP(TarpReik[[#This Row],[Kodas]],Rodikliai[],4,FALSE)</f>
        <v>B</v>
      </c>
      <c r="C32" t="str">
        <f>IFERROR(VLOOKUP(TarpReik[[#This Row],[Kodas]],TarpRuoš[[Rodiklis]:[Reikia]],4,FALSE),TarpReik[[#This Row],[Dažnumas]])</f>
        <v>B</v>
      </c>
      <c r="D32" t="str">
        <f>IF(TarpReik[[#This Row],[Dažnumas]]=TarpReik[[#This Row],[Reik]],"","T")</f>
        <v/>
      </c>
    </row>
    <row r="33" spans="1:4" x14ac:dyDescent="0.4">
      <c r="A33" t="s">
        <v>101</v>
      </c>
      <c r="B33" t="str">
        <f>VLOOKUP(TarpReik[[#This Row],[Kodas]],Rodikliai[],4,FALSE)</f>
        <v>B</v>
      </c>
      <c r="C33" t="str">
        <f>IFERROR(VLOOKUP(TarpReik[[#This Row],[Kodas]],TarpRuoš[[Rodiklis]:[Reikia]],4,FALSE),TarpReik[[#This Row],[Dažnumas]])</f>
        <v>B</v>
      </c>
      <c r="D33" t="str">
        <f>IF(TarpReik[[#This Row],[Dažnumas]]=TarpReik[[#This Row],[Reik]],"","T")</f>
        <v/>
      </c>
    </row>
    <row r="34" spans="1:4" x14ac:dyDescent="0.4">
      <c r="A34" t="s">
        <v>102</v>
      </c>
      <c r="B34" t="str">
        <f>VLOOKUP(TarpReik[[#This Row],[Kodas]],Rodikliai[],4,FALSE)</f>
        <v>B</v>
      </c>
      <c r="C34" t="str">
        <f>IFERROR(VLOOKUP(TarpReik[[#This Row],[Kodas]],TarpRuoš[[Rodiklis]:[Reikia]],4,FALSE),TarpReik[[#This Row],[Dažnumas]])</f>
        <v>B</v>
      </c>
      <c r="D34" t="str">
        <f>IF(TarpReik[[#This Row],[Dažnumas]]=TarpReik[[#This Row],[Reik]],"","T")</f>
        <v/>
      </c>
    </row>
    <row r="35" spans="1:4" x14ac:dyDescent="0.4">
      <c r="A35" t="s">
        <v>103</v>
      </c>
      <c r="B35" t="str">
        <f>VLOOKUP(TarpReik[[#This Row],[Kodas]],Rodikliai[],4,FALSE)</f>
        <v>B</v>
      </c>
      <c r="C35" t="str">
        <f>IFERROR(VLOOKUP(TarpReik[[#This Row],[Kodas]],TarpRuoš[[Rodiklis]:[Reikia]],4,FALSE),TarpReik[[#This Row],[Dažnumas]])</f>
        <v>B</v>
      </c>
      <c r="D35" t="str">
        <f>IF(TarpReik[[#This Row],[Dažnumas]]=TarpReik[[#This Row],[Reik]],"","T")</f>
        <v/>
      </c>
    </row>
    <row r="36" spans="1:4" x14ac:dyDescent="0.4">
      <c r="A36" t="s">
        <v>104</v>
      </c>
      <c r="B36" t="str">
        <f>VLOOKUP(TarpReik[[#This Row],[Kodas]],Rodikliai[],4,FALSE)</f>
        <v>B</v>
      </c>
      <c r="C36" t="str">
        <f>IFERROR(VLOOKUP(TarpReik[[#This Row],[Kodas]],TarpRuoš[[Rodiklis]:[Reikia]],4,FALSE),TarpReik[[#This Row],[Dažnumas]])</f>
        <v>B</v>
      </c>
      <c r="D36" t="str">
        <f>IF(TarpReik[[#This Row],[Dažnumas]]=TarpReik[[#This Row],[Reik]],"","T")</f>
        <v/>
      </c>
    </row>
    <row r="37" spans="1:4" x14ac:dyDescent="0.4">
      <c r="A37" t="s">
        <v>105</v>
      </c>
      <c r="B37" t="str">
        <f>VLOOKUP(TarpReik[[#This Row],[Kodas]],Rodikliai[],4,FALSE)</f>
        <v>B</v>
      </c>
      <c r="C37" t="str">
        <f>IFERROR(VLOOKUP(TarpReik[[#This Row],[Kodas]],TarpRuoš[[Rodiklis]:[Reikia]],4,FALSE),TarpReik[[#This Row],[Dažnumas]])</f>
        <v>B</v>
      </c>
      <c r="D37" t="str">
        <f>IF(TarpReik[[#This Row],[Dažnumas]]=TarpReik[[#This Row],[Reik]],"","T")</f>
        <v/>
      </c>
    </row>
    <row r="38" spans="1:4" x14ac:dyDescent="0.4">
      <c r="A38" t="s">
        <v>106</v>
      </c>
      <c r="B38">
        <f>VLOOKUP(TarpReik[[#This Row],[Kodas]],Rodikliai[],4,FALSE)</f>
        <v>0</v>
      </c>
      <c r="C38">
        <f ca="1">IFERROR(VLOOKUP(TarpReik[[#This Row],[Kodas]],TarpRuoš[[Rodiklis]:[Reikia]],4,FALSE),TarpReik[[#This Row],[Dažnumas]])</f>
        <v>0</v>
      </c>
      <c r="D38" t="str">
        <f ca="1">IF(TarpReik[[#This Row],[Dažnumas]]=TarpReik[[#This Row],[Reik]],"","T")</f>
        <v/>
      </c>
    </row>
    <row r="39" spans="1:4" x14ac:dyDescent="0.4">
      <c r="A39" t="s">
        <v>107</v>
      </c>
      <c r="B39">
        <f>VLOOKUP(TarpReik[[#This Row],[Kodas]],Rodikliai[],4,FALSE)</f>
        <v>0</v>
      </c>
      <c r="C39">
        <f ca="1">IFERROR(VLOOKUP(TarpReik[[#This Row],[Kodas]],TarpRuoš[[Rodiklis]:[Reikia]],4,FALSE),TarpReik[[#This Row],[Dažnumas]])</f>
        <v>0</v>
      </c>
      <c r="D39" t="str">
        <f ca="1">IF(TarpReik[[#This Row],[Dažnumas]]=TarpReik[[#This Row],[Reik]],"","T")</f>
        <v/>
      </c>
    </row>
    <row r="40" spans="1:4" x14ac:dyDescent="0.4">
      <c r="A40" t="s">
        <v>108</v>
      </c>
      <c r="B40" t="str">
        <f>VLOOKUP(TarpReik[[#This Row],[Kodas]],Rodikliai[],4,FALSE)</f>
        <v>B</v>
      </c>
      <c r="C40" t="str">
        <f>IFERROR(VLOOKUP(TarpReik[[#This Row],[Kodas]],TarpRuoš[[Rodiklis]:[Reikia]],4,FALSE),TarpReik[[#This Row],[Dažnumas]])</f>
        <v>B</v>
      </c>
      <c r="D40" t="str">
        <f>IF(TarpReik[[#This Row],[Dažnumas]]=TarpReik[[#This Row],[Reik]],"","T")</f>
        <v/>
      </c>
    </row>
    <row r="41" spans="1:4" x14ac:dyDescent="0.4">
      <c r="A41" t="s">
        <v>109</v>
      </c>
      <c r="B41" t="str">
        <f>VLOOKUP(TarpReik[[#This Row],[Kodas]],Rodikliai[],4,FALSE)</f>
        <v>B</v>
      </c>
      <c r="C41" t="str">
        <f>IFERROR(VLOOKUP(TarpReik[[#This Row],[Kodas]],TarpRuoš[[Rodiklis]:[Reikia]],4,FALSE),TarpReik[[#This Row],[Dažnumas]])</f>
        <v>B</v>
      </c>
      <c r="D41" t="str">
        <f>IF(TarpReik[[#This Row],[Dažnumas]]=TarpReik[[#This Row],[Reik]],"","T")</f>
        <v/>
      </c>
    </row>
    <row r="42" spans="1:4" x14ac:dyDescent="0.4">
      <c r="A42" t="s">
        <v>110</v>
      </c>
      <c r="B42" t="str">
        <f>VLOOKUP(TarpReik[[#This Row],[Kodas]],Rodikliai[],4,FALSE)</f>
        <v>B</v>
      </c>
      <c r="C42" t="str">
        <f>IFERROR(VLOOKUP(TarpReik[[#This Row],[Kodas]],TarpRuoš[[Rodiklis]:[Reikia]],4,FALSE),TarpReik[[#This Row],[Dažnumas]])</f>
        <v>B</v>
      </c>
      <c r="D42" t="str">
        <f>IF(TarpReik[[#This Row],[Dažnumas]]=TarpReik[[#This Row],[Reik]],"","T")</f>
        <v/>
      </c>
    </row>
    <row r="43" spans="1:4" x14ac:dyDescent="0.4">
      <c r="A43" t="s">
        <v>111</v>
      </c>
      <c r="B43" t="str">
        <f>VLOOKUP(TarpReik[[#This Row],[Kodas]],Rodikliai[],4,FALSE)</f>
        <v>B</v>
      </c>
      <c r="C43" t="str">
        <f>IFERROR(VLOOKUP(TarpReik[[#This Row],[Kodas]],TarpRuoš[[Rodiklis]:[Reikia]],4,FALSE),TarpReik[[#This Row],[Dažnumas]])</f>
        <v>B</v>
      </c>
      <c r="D43" t="str">
        <f>IF(TarpReik[[#This Row],[Dažnumas]]=TarpReik[[#This Row],[Reik]],"","T")</f>
        <v/>
      </c>
    </row>
    <row r="44" spans="1:4" x14ac:dyDescent="0.4">
      <c r="A44" t="s">
        <v>112</v>
      </c>
      <c r="B44" t="str">
        <f>VLOOKUP(TarpReik[[#This Row],[Kodas]],Rodikliai[],4,FALSE)</f>
        <v>B</v>
      </c>
      <c r="C44" t="str">
        <f>IFERROR(VLOOKUP(TarpReik[[#This Row],[Kodas]],TarpRuoš[[Rodiklis]:[Reikia]],4,FALSE),TarpReik[[#This Row],[Dažnumas]])</f>
        <v>B</v>
      </c>
      <c r="D44" t="str">
        <f>IF(TarpReik[[#This Row],[Dažnumas]]=TarpReik[[#This Row],[Reik]],"","T")</f>
        <v/>
      </c>
    </row>
    <row r="45" spans="1:4" x14ac:dyDescent="0.4">
      <c r="A45" t="s">
        <v>113</v>
      </c>
      <c r="B45" t="str">
        <f>VLOOKUP(TarpReik[[#This Row],[Kodas]],Rodikliai[],4,FALSE)</f>
        <v>B</v>
      </c>
      <c r="C45" t="str">
        <f>IFERROR(VLOOKUP(TarpReik[[#This Row],[Kodas]],TarpRuoš[[Rodiklis]:[Reikia]],4,FALSE),TarpReik[[#This Row],[Dažnumas]])</f>
        <v>B</v>
      </c>
      <c r="D45" t="str">
        <f>IF(TarpReik[[#This Row],[Dažnumas]]=TarpReik[[#This Row],[Reik]],"","T")</f>
        <v/>
      </c>
    </row>
    <row r="46" spans="1:4" x14ac:dyDescent="0.4">
      <c r="A46" t="s">
        <v>114</v>
      </c>
      <c r="B46">
        <f>VLOOKUP(TarpReik[[#This Row],[Kodas]],Rodikliai[],4,FALSE)</f>
        <v>0</v>
      </c>
      <c r="C46">
        <f ca="1">IFERROR(VLOOKUP(TarpReik[[#This Row],[Kodas]],TarpRuoš[[Rodiklis]:[Reikia]],4,FALSE),TarpReik[[#This Row],[Dažnumas]])</f>
        <v>0</v>
      </c>
      <c r="D46" t="str">
        <f ca="1">IF(TarpReik[[#This Row],[Dažnumas]]=TarpReik[[#This Row],[Reik]],"","T")</f>
        <v/>
      </c>
    </row>
    <row r="47" spans="1:4" x14ac:dyDescent="0.4">
      <c r="A47" t="s">
        <v>115</v>
      </c>
      <c r="B47" t="str">
        <f>VLOOKUP(TarpReik[[#This Row],[Kodas]],Rodikliai[],4,FALSE)</f>
        <v>B</v>
      </c>
      <c r="C47" t="str">
        <f>IFERROR(VLOOKUP(TarpReik[[#This Row],[Kodas]],TarpRuoš[[Rodiklis]:[Reikia]],4,FALSE),TarpReik[[#This Row],[Dažnumas]])</f>
        <v>B</v>
      </c>
      <c r="D47" t="str">
        <f>IF(TarpReik[[#This Row],[Dažnumas]]=TarpReik[[#This Row],[Reik]],"","T")</f>
        <v/>
      </c>
    </row>
    <row r="48" spans="1:4" x14ac:dyDescent="0.4">
      <c r="A48" t="s">
        <v>116</v>
      </c>
      <c r="B48" t="str">
        <f>VLOOKUP(TarpReik[[#This Row],[Kodas]],Rodikliai[],4,FALSE)</f>
        <v>B</v>
      </c>
      <c r="C48" t="str">
        <f>IFERROR(VLOOKUP(TarpReik[[#This Row],[Kodas]],TarpRuoš[[Rodiklis]:[Reikia]],4,FALSE),TarpReik[[#This Row],[Dažnumas]])</f>
        <v>B</v>
      </c>
      <c r="D48" t="str">
        <f>IF(TarpReik[[#This Row],[Dažnumas]]=TarpReik[[#This Row],[Reik]],"","T")</f>
        <v/>
      </c>
    </row>
    <row r="49" spans="1:4" x14ac:dyDescent="0.4">
      <c r="A49" t="s">
        <v>117</v>
      </c>
      <c r="B49" t="str">
        <f>VLOOKUP(TarpReik[[#This Row],[Kodas]],Rodikliai[],4,FALSE)</f>
        <v>B</v>
      </c>
      <c r="C49" t="str">
        <f>IFERROR(VLOOKUP(TarpReik[[#This Row],[Kodas]],TarpRuoš[[Rodiklis]:[Reikia]],4,FALSE),TarpReik[[#This Row],[Dažnumas]])</f>
        <v>B</v>
      </c>
      <c r="D49" t="str">
        <f>IF(TarpReik[[#This Row],[Dažnumas]]=TarpReik[[#This Row],[Reik]],"","T")</f>
        <v/>
      </c>
    </row>
    <row r="50" spans="1:4" x14ac:dyDescent="0.4">
      <c r="A50" t="s">
        <v>118</v>
      </c>
      <c r="B50" t="str">
        <f>VLOOKUP(TarpReik[[#This Row],[Kodas]],Rodikliai[],4,FALSE)</f>
        <v>B</v>
      </c>
      <c r="C50" t="str">
        <f>IFERROR(VLOOKUP(TarpReik[[#This Row],[Kodas]],TarpRuoš[[Rodiklis]:[Reikia]],4,FALSE),TarpReik[[#This Row],[Dažnumas]])</f>
        <v>B</v>
      </c>
      <c r="D50" t="str">
        <f>IF(TarpReik[[#This Row],[Dažnumas]]=TarpReik[[#This Row],[Reik]],"","T")</f>
        <v/>
      </c>
    </row>
    <row r="51" spans="1:4" x14ac:dyDescent="0.4">
      <c r="A51" t="s">
        <v>119</v>
      </c>
      <c r="B51" t="str">
        <f>VLOOKUP(TarpReik[[#This Row],[Kodas]],Rodikliai[],4,FALSE)</f>
        <v>B</v>
      </c>
      <c r="C51" t="str">
        <f>IFERROR(VLOOKUP(TarpReik[[#This Row],[Kodas]],TarpRuoš[[Rodiklis]:[Reikia]],4,FALSE),TarpReik[[#This Row],[Dažnumas]])</f>
        <v>B</v>
      </c>
      <c r="D51" t="str">
        <f>IF(TarpReik[[#This Row],[Dažnumas]]=TarpReik[[#This Row],[Reik]],"","T")</f>
        <v/>
      </c>
    </row>
    <row r="52" spans="1:4" x14ac:dyDescent="0.4">
      <c r="A52" t="s">
        <v>120</v>
      </c>
      <c r="B52">
        <f>VLOOKUP(TarpReik[[#This Row],[Kodas]],Rodikliai[],4,FALSE)</f>
        <v>0</v>
      </c>
      <c r="C52">
        <f>IFERROR(VLOOKUP(TarpReik[[#This Row],[Kodas]],TarpRuoš[[Rodiklis]:[Reikia]],4,FALSE),TarpReik[[#This Row],[Dažnumas]])</f>
        <v>0</v>
      </c>
      <c r="D52" t="str">
        <f>IF(TarpReik[[#This Row],[Dažnumas]]=TarpReik[[#This Row],[Reik]],"","T")</f>
        <v/>
      </c>
    </row>
    <row r="53" spans="1:4" x14ac:dyDescent="0.4">
      <c r="A53" t="s">
        <v>121</v>
      </c>
      <c r="B53" t="str">
        <f>VLOOKUP(TarpReik[[#This Row],[Kodas]],Rodikliai[],4,FALSE)</f>
        <v>B</v>
      </c>
      <c r="C53" t="str">
        <f ca="1">IFERROR(VLOOKUP(TarpReik[[#This Row],[Kodas]],TarpRuoš[[Rodiklis]:[Reikia]],4,FALSE),TarpReik[[#This Row],[Dažnumas]])</f>
        <v>B</v>
      </c>
      <c r="D53" t="str">
        <f ca="1">IF(TarpReik[[#This Row],[Dažnumas]]=TarpReik[[#This Row],[Reik]],"","T")</f>
        <v/>
      </c>
    </row>
    <row r="54" spans="1:4" x14ac:dyDescent="0.4">
      <c r="A54" t="s">
        <v>122</v>
      </c>
      <c r="B54" t="str">
        <f>VLOOKUP(TarpReik[[#This Row],[Kodas]],Rodikliai[],4,FALSE)</f>
        <v>B</v>
      </c>
      <c r="C54" t="str">
        <f>IFERROR(VLOOKUP(TarpReik[[#This Row],[Kodas]],TarpRuoš[[Rodiklis]:[Reikia]],4,FALSE),TarpReik[[#This Row],[Dažnumas]])</f>
        <v>B</v>
      </c>
      <c r="D54" t="str">
        <f>IF(TarpReik[[#This Row],[Dažnumas]]=TarpReik[[#This Row],[Reik]],"","T")</f>
        <v/>
      </c>
    </row>
    <row r="55" spans="1:4" x14ac:dyDescent="0.4">
      <c r="A55" t="s">
        <v>123</v>
      </c>
      <c r="B55" t="str">
        <f>VLOOKUP(TarpReik[[#This Row],[Kodas]],Rodikliai[],4,FALSE)</f>
        <v>B</v>
      </c>
      <c r="C55" t="str">
        <f>IFERROR(VLOOKUP(TarpReik[[#This Row],[Kodas]],TarpRuoš[[Rodiklis]:[Reikia]],4,FALSE),TarpReik[[#This Row],[Dažnumas]])</f>
        <v>B</v>
      </c>
      <c r="D55" t="str">
        <f>IF(TarpReik[[#This Row],[Dažnumas]]=TarpReik[[#This Row],[Reik]],"","T")</f>
        <v/>
      </c>
    </row>
    <row r="56" spans="1:4" x14ac:dyDescent="0.4">
      <c r="A56" t="s">
        <v>124</v>
      </c>
      <c r="B56" t="str">
        <f>VLOOKUP(TarpReik[[#This Row],[Kodas]],Rodikliai[],4,FALSE)</f>
        <v>B</v>
      </c>
      <c r="C56" t="str">
        <f>IFERROR(VLOOKUP(TarpReik[[#This Row],[Kodas]],TarpRuoš[[Rodiklis]:[Reikia]],4,FALSE),TarpReik[[#This Row],[Dažnumas]])</f>
        <v>B</v>
      </c>
      <c r="D56" t="str">
        <f>IF(TarpReik[[#This Row],[Dažnumas]]=TarpReik[[#This Row],[Reik]],"","T")</f>
        <v/>
      </c>
    </row>
    <row r="57" spans="1:4" x14ac:dyDescent="0.4">
      <c r="A57" t="s">
        <v>125</v>
      </c>
      <c r="B57" t="str">
        <f>VLOOKUP(TarpReik[[#This Row],[Kodas]],Rodikliai[],4,FALSE)</f>
        <v>B</v>
      </c>
      <c r="C57" t="str">
        <f>IFERROR(VLOOKUP(TarpReik[[#This Row],[Kodas]],TarpRuoš[[Rodiklis]:[Reikia]],4,FALSE),TarpReik[[#This Row],[Dažnumas]])</f>
        <v>B</v>
      </c>
      <c r="D57" t="str">
        <f>IF(TarpReik[[#This Row],[Dažnumas]]=TarpReik[[#This Row],[Reik]],"","T")</f>
        <v/>
      </c>
    </row>
    <row r="58" spans="1:4" x14ac:dyDescent="0.4">
      <c r="A58" t="s">
        <v>126</v>
      </c>
      <c r="B58" t="str">
        <f>VLOOKUP(TarpReik[[#This Row],[Kodas]],Rodikliai[],4,FALSE)</f>
        <v>B</v>
      </c>
      <c r="C58" t="str">
        <f>IFERROR(VLOOKUP(TarpReik[[#This Row],[Kodas]],TarpRuoš[[Rodiklis]:[Reikia]],4,FALSE),TarpReik[[#This Row],[Dažnumas]])</f>
        <v>B</v>
      </c>
      <c r="D58" t="str">
        <f>IF(TarpReik[[#This Row],[Dažnumas]]=TarpReik[[#This Row],[Reik]],"","T")</f>
        <v/>
      </c>
    </row>
    <row r="59" spans="1:4" x14ac:dyDescent="0.4">
      <c r="A59" t="s">
        <v>127</v>
      </c>
      <c r="B59" t="str">
        <f>VLOOKUP(TarpReik[[#This Row],[Kodas]],Rodikliai[],4,FALSE)</f>
        <v>B</v>
      </c>
      <c r="C59" t="str">
        <f>IFERROR(VLOOKUP(TarpReik[[#This Row],[Kodas]],TarpRuoš[[Rodiklis]:[Reikia]],4,FALSE),TarpReik[[#This Row],[Dažnumas]])</f>
        <v>B</v>
      </c>
      <c r="D59" t="str">
        <f>IF(TarpReik[[#This Row],[Dažnumas]]=TarpReik[[#This Row],[Reik]],"","T")</f>
        <v/>
      </c>
    </row>
    <row r="60" spans="1:4" x14ac:dyDescent="0.4">
      <c r="A60" t="s">
        <v>320</v>
      </c>
      <c r="B60" t="str">
        <f>VLOOKUP(TarpReik[[#This Row],[Kodas]],Rodikliai[],4,FALSE)</f>
        <v>B</v>
      </c>
      <c r="C60" t="str">
        <f>IFERROR(VLOOKUP(TarpReik[[#This Row],[Kodas]],TarpRuoš[[Rodiklis]:[Reikia]],4,FALSE),TarpReik[[#This Row],[Dažnumas]])</f>
        <v>B</v>
      </c>
      <c r="D60" t="str">
        <f>IF(TarpReik[[#This Row],[Dažnumas]]=TarpReik[[#This Row],[Reik]],"","T")</f>
        <v/>
      </c>
    </row>
    <row r="61" spans="1:4" x14ac:dyDescent="0.4">
      <c r="A61" t="s">
        <v>128</v>
      </c>
      <c r="B61" t="str">
        <f>VLOOKUP(TarpReik[[#This Row],[Kodas]],Rodikliai[],4,FALSE)</f>
        <v>B</v>
      </c>
      <c r="C61" t="str">
        <f>IFERROR(VLOOKUP(TarpReik[[#This Row],[Kodas]],TarpRuoš[[Rodiklis]:[Reikia]],4,FALSE),TarpReik[[#This Row],[Dažnumas]])</f>
        <v>B</v>
      </c>
      <c r="D61" t="str">
        <f>IF(TarpReik[[#This Row],[Dažnumas]]=TarpReik[[#This Row],[Reik]],"","T")</f>
        <v/>
      </c>
    </row>
    <row r="62" spans="1:4" x14ac:dyDescent="0.4">
      <c r="A62" t="s">
        <v>129</v>
      </c>
      <c r="B62" t="str">
        <f>VLOOKUP(TarpReik[[#This Row],[Kodas]],Rodikliai[],4,FALSE)</f>
        <v>B</v>
      </c>
      <c r="C62" t="str">
        <f>IFERROR(VLOOKUP(TarpReik[[#This Row],[Kodas]],TarpRuoš[[Rodiklis]:[Reikia]],4,FALSE),TarpReik[[#This Row],[Dažnumas]])</f>
        <v>B</v>
      </c>
      <c r="D62" t="str">
        <f>IF(TarpReik[[#This Row],[Dažnumas]]=TarpReik[[#This Row],[Reik]],"","T")</f>
        <v/>
      </c>
    </row>
    <row r="63" spans="1:4" x14ac:dyDescent="0.4">
      <c r="A63" t="s">
        <v>130</v>
      </c>
      <c r="B63" t="str">
        <f>VLOOKUP(TarpReik[[#This Row],[Kodas]],Rodikliai[],4,FALSE)</f>
        <v>B</v>
      </c>
      <c r="C63" t="str">
        <f>IFERROR(VLOOKUP(TarpReik[[#This Row],[Kodas]],TarpRuoš[[Rodiklis]:[Reikia]],4,FALSE),TarpReik[[#This Row],[Dažnumas]])</f>
        <v>B</v>
      </c>
      <c r="D63" t="str">
        <f>IF(TarpReik[[#This Row],[Dažnumas]]=TarpReik[[#This Row],[Reik]],"","T")</f>
        <v/>
      </c>
    </row>
    <row r="64" spans="1:4" x14ac:dyDescent="0.4">
      <c r="A64" t="s">
        <v>131</v>
      </c>
      <c r="B64" t="str">
        <f>VLOOKUP(TarpReik[[#This Row],[Kodas]],Rodikliai[],4,FALSE)</f>
        <v>B</v>
      </c>
      <c r="C64" t="str">
        <f>IFERROR(VLOOKUP(TarpReik[[#This Row],[Kodas]],TarpRuoš[[Rodiklis]:[Reikia]],4,FALSE),TarpReik[[#This Row],[Dažnumas]])</f>
        <v>B</v>
      </c>
      <c r="D64" t="str">
        <f>IF(TarpReik[[#This Row],[Dažnumas]]=TarpReik[[#This Row],[Reik]],"","T")</f>
        <v/>
      </c>
    </row>
    <row r="65" spans="1:4" x14ac:dyDescent="0.4">
      <c r="A65" t="s">
        <v>132</v>
      </c>
      <c r="B65" t="str">
        <f>VLOOKUP(TarpReik[[#This Row],[Kodas]],Rodikliai[],4,FALSE)</f>
        <v>B</v>
      </c>
      <c r="C65" t="str">
        <f>IFERROR(VLOOKUP(TarpReik[[#This Row],[Kodas]],TarpRuoš[[Rodiklis]:[Reikia]],4,FALSE),TarpReik[[#This Row],[Dažnumas]])</f>
        <v>B</v>
      </c>
      <c r="D65" t="str">
        <f>IF(TarpReik[[#This Row],[Dažnumas]]=TarpReik[[#This Row],[Reik]],"","T")</f>
        <v/>
      </c>
    </row>
    <row r="66" spans="1:4" x14ac:dyDescent="0.4">
      <c r="A66" t="s">
        <v>133</v>
      </c>
      <c r="B66" t="str">
        <f>VLOOKUP(TarpReik[[#This Row],[Kodas]],Rodikliai[],4,FALSE)</f>
        <v>B</v>
      </c>
      <c r="C66" t="str">
        <f>IFERROR(VLOOKUP(TarpReik[[#This Row],[Kodas]],TarpRuoš[[Rodiklis]:[Reikia]],4,FALSE),TarpReik[[#This Row],[Dažnumas]])</f>
        <v>B</v>
      </c>
      <c r="D66" t="str">
        <f>IF(TarpReik[[#This Row],[Dažnumas]]=TarpReik[[#This Row],[Reik]],"","T")</f>
        <v/>
      </c>
    </row>
    <row r="67" spans="1:4" x14ac:dyDescent="0.4">
      <c r="A67" t="s">
        <v>134</v>
      </c>
      <c r="B67" t="str">
        <f>VLOOKUP(TarpReik[[#This Row],[Kodas]],Rodikliai[],4,FALSE)</f>
        <v>B</v>
      </c>
      <c r="C67" t="str">
        <f>IFERROR(VLOOKUP(TarpReik[[#This Row],[Kodas]],TarpRuoš[[Rodiklis]:[Reikia]],4,FALSE),TarpReik[[#This Row],[Dažnumas]])</f>
        <v>B</v>
      </c>
      <c r="D67" t="str">
        <f>IF(TarpReik[[#This Row],[Dažnumas]]=TarpReik[[#This Row],[Reik]],"","T")</f>
        <v/>
      </c>
    </row>
    <row r="68" spans="1:4" x14ac:dyDescent="0.4">
      <c r="A68" t="s">
        <v>135</v>
      </c>
      <c r="B68" t="str">
        <f>VLOOKUP(TarpReik[[#This Row],[Kodas]],Rodikliai[],4,FALSE)</f>
        <v>B</v>
      </c>
      <c r="C68" t="str">
        <f ca="1">IFERROR(VLOOKUP(TarpReik[[#This Row],[Kodas]],TarpRuoš[[Rodiklis]:[Reikia]],4,FALSE),TarpReik[[#This Row],[Dažnumas]])</f>
        <v>B</v>
      </c>
      <c r="D68" t="str">
        <f ca="1">IF(TarpReik[[#This Row],[Dažnumas]]=TarpReik[[#This Row],[Reik]],"","T")</f>
        <v/>
      </c>
    </row>
    <row r="69" spans="1:4" x14ac:dyDescent="0.4">
      <c r="A69" t="s">
        <v>136</v>
      </c>
      <c r="B69" t="str">
        <f>VLOOKUP(TarpReik[[#This Row],[Kodas]],Rodikliai[],4,FALSE)</f>
        <v>B</v>
      </c>
      <c r="C69" t="str">
        <f ca="1">IFERROR(VLOOKUP(TarpReik[[#This Row],[Kodas]],TarpRuoš[[Rodiklis]:[Reikia]],4,FALSE),TarpReik[[#This Row],[Dažnumas]])</f>
        <v>B</v>
      </c>
      <c r="D69" t="str">
        <f ca="1">IF(TarpReik[[#This Row],[Dažnumas]]=TarpReik[[#This Row],[Reik]],"","T")</f>
        <v/>
      </c>
    </row>
    <row r="70" spans="1:4" x14ac:dyDescent="0.4">
      <c r="A70" t="s">
        <v>137</v>
      </c>
      <c r="B70" t="str">
        <f>VLOOKUP(TarpReik[[#This Row],[Kodas]],Rodikliai[],4,FALSE)</f>
        <v>B</v>
      </c>
      <c r="C70" t="str">
        <f>IFERROR(VLOOKUP(TarpReik[[#This Row],[Kodas]],TarpRuoš[[Rodiklis]:[Reikia]],4,FALSE),TarpReik[[#This Row],[Dažnumas]])</f>
        <v>B</v>
      </c>
      <c r="D70" t="str">
        <f>IF(TarpReik[[#This Row],[Dažnumas]]=TarpReik[[#This Row],[Reik]],"","T")</f>
        <v/>
      </c>
    </row>
    <row r="71" spans="1:4" x14ac:dyDescent="0.4">
      <c r="A71" t="s">
        <v>138</v>
      </c>
      <c r="B71" t="str">
        <f>VLOOKUP(TarpReik[[#This Row],[Kodas]],Rodikliai[],4,FALSE)</f>
        <v>B</v>
      </c>
      <c r="C71" t="str">
        <f>IFERROR(VLOOKUP(TarpReik[[#This Row],[Kodas]],TarpRuoš[[Rodiklis]:[Reikia]],4,FALSE),TarpReik[[#This Row],[Dažnumas]])</f>
        <v>B</v>
      </c>
      <c r="D71" t="str">
        <f>IF(TarpReik[[#This Row],[Dažnumas]]=TarpReik[[#This Row],[Reik]],"","T")</f>
        <v/>
      </c>
    </row>
    <row r="72" spans="1:4" x14ac:dyDescent="0.4">
      <c r="A72" t="s">
        <v>139</v>
      </c>
      <c r="B72" t="str">
        <f>VLOOKUP(TarpReik[[#This Row],[Kodas]],Rodikliai[],4,FALSE)</f>
        <v>A</v>
      </c>
      <c r="C72" t="str">
        <f>IFERROR(VLOOKUP(TarpReik[[#This Row],[Kodas]],TarpRuoš[[Rodiklis]:[Reikia]],4,FALSE),TarpReik[[#This Row],[Dažnumas]])</f>
        <v>A</v>
      </c>
      <c r="D72" t="str">
        <f>IF(TarpReik[[#This Row],[Dažnumas]]=TarpReik[[#This Row],[Reik]],"","T")</f>
        <v/>
      </c>
    </row>
    <row r="73" spans="1:4" x14ac:dyDescent="0.4">
      <c r="A73" t="s">
        <v>140</v>
      </c>
      <c r="B73" t="str">
        <f>VLOOKUP(TarpReik[[#This Row],[Kodas]],Rodikliai[],4,FALSE)</f>
        <v>A</v>
      </c>
      <c r="C73" t="str">
        <f>IFERROR(VLOOKUP(TarpReik[[#This Row],[Kodas]],TarpRuoš[[Rodiklis]:[Reikia]],4,FALSE),TarpReik[[#This Row],[Dažnumas]])</f>
        <v>A</v>
      </c>
      <c r="D73" t="str">
        <f>IF(TarpReik[[#This Row],[Dažnumas]]=TarpReik[[#This Row],[Reik]],"","T")</f>
        <v/>
      </c>
    </row>
    <row r="74" spans="1:4" x14ac:dyDescent="0.4">
      <c r="A74" t="s">
        <v>141</v>
      </c>
      <c r="B74" t="str">
        <f>VLOOKUP(TarpReik[[#This Row],[Kodas]],Rodikliai[],4,FALSE)</f>
        <v>A</v>
      </c>
      <c r="C74" t="str">
        <f>IFERROR(VLOOKUP(TarpReik[[#This Row],[Kodas]],TarpRuoš[[Rodiklis]:[Reikia]],4,FALSE),TarpReik[[#This Row],[Dažnumas]])</f>
        <v>A</v>
      </c>
      <c r="D74" t="str">
        <f>IF(TarpReik[[#This Row],[Dažnumas]]=TarpReik[[#This Row],[Reik]],"","T")</f>
        <v/>
      </c>
    </row>
    <row r="75" spans="1:4" x14ac:dyDescent="0.4">
      <c r="A75" t="s">
        <v>142</v>
      </c>
      <c r="B75" t="str">
        <f>VLOOKUP(TarpReik[[#This Row],[Kodas]],Rodikliai[],4,FALSE)</f>
        <v>B</v>
      </c>
      <c r="C75" t="str">
        <f ca="1">IFERROR(VLOOKUP(TarpReik[[#This Row],[Kodas]],TarpRuoš[[Rodiklis]:[Reikia]],4,FALSE),TarpReik[[#This Row],[Dažnumas]])</f>
        <v>B</v>
      </c>
      <c r="D75" t="str">
        <f ca="1">IF(TarpReik[[#This Row],[Dažnumas]]=TarpReik[[#This Row],[Reik]],"","T")</f>
        <v/>
      </c>
    </row>
    <row r="76" spans="1:4" x14ac:dyDescent="0.4">
      <c r="A76" t="s">
        <v>143</v>
      </c>
      <c r="B76" t="str">
        <f>VLOOKUP(TarpReik[[#This Row],[Kodas]],Rodikliai[],4,FALSE)</f>
        <v>B</v>
      </c>
      <c r="C76" t="str">
        <f>IFERROR(VLOOKUP(TarpReik[[#This Row],[Kodas]],TarpRuoš[[Rodiklis]:[Reikia]],4,FALSE),TarpReik[[#This Row],[Dažnumas]])</f>
        <v>B</v>
      </c>
      <c r="D76" t="str">
        <f>IF(TarpReik[[#This Row],[Dažnumas]]=TarpReik[[#This Row],[Reik]],"","T")</f>
        <v/>
      </c>
    </row>
    <row r="77" spans="1:4" x14ac:dyDescent="0.4">
      <c r="A77" t="s">
        <v>144</v>
      </c>
      <c r="B77" t="str">
        <f>VLOOKUP(TarpReik[[#This Row],[Kodas]],Rodikliai[],4,FALSE)</f>
        <v>A</v>
      </c>
      <c r="C77" t="str">
        <f>IFERROR(VLOOKUP(TarpReik[[#This Row],[Kodas]],TarpRuoš[[Rodiklis]:[Reikia]],4,FALSE),TarpReik[[#This Row],[Dažnumas]])</f>
        <v>A</v>
      </c>
      <c r="D77" t="str">
        <f>IF(TarpReik[[#This Row],[Dažnumas]]=TarpReik[[#This Row],[Reik]],"","T")</f>
        <v/>
      </c>
    </row>
    <row r="78" spans="1:4" x14ac:dyDescent="0.4">
      <c r="A78" t="s">
        <v>145</v>
      </c>
      <c r="B78" t="str">
        <f>VLOOKUP(TarpReik[[#This Row],[Kodas]],Rodikliai[],4,FALSE)</f>
        <v>B</v>
      </c>
      <c r="C78" t="str">
        <f>IFERROR(VLOOKUP(TarpReik[[#This Row],[Kodas]],TarpRuoš[[Rodiklis]:[Reikia]],4,FALSE),TarpReik[[#This Row],[Dažnumas]])</f>
        <v>B</v>
      </c>
      <c r="D78" t="str">
        <f>IF(TarpReik[[#This Row],[Dažnumas]]=TarpReik[[#This Row],[Reik]],"","T")</f>
        <v/>
      </c>
    </row>
    <row r="79" spans="1:4" x14ac:dyDescent="0.4">
      <c r="A79" t="s">
        <v>146</v>
      </c>
      <c r="B79" t="str">
        <f>VLOOKUP(TarpReik[[#This Row],[Kodas]],Rodikliai[],4,FALSE)</f>
        <v>B</v>
      </c>
      <c r="C79" t="str">
        <f>IFERROR(VLOOKUP(TarpReik[[#This Row],[Kodas]],TarpRuoš[[Rodiklis]:[Reikia]],4,FALSE),TarpReik[[#This Row],[Dažnumas]])</f>
        <v>B</v>
      </c>
      <c r="D79" t="str">
        <f>IF(TarpReik[[#This Row],[Dažnumas]]=TarpReik[[#This Row],[Reik]],"","T")</f>
        <v/>
      </c>
    </row>
    <row r="80" spans="1:4" x14ac:dyDescent="0.4">
      <c r="A80" t="s">
        <v>147</v>
      </c>
      <c r="B80" t="str">
        <f>VLOOKUP(TarpReik[[#This Row],[Kodas]],Rodikliai[],4,FALSE)</f>
        <v>B</v>
      </c>
      <c r="C80" t="str">
        <f>IFERROR(VLOOKUP(TarpReik[[#This Row],[Kodas]],TarpRuoš[[Rodiklis]:[Reikia]],4,FALSE),TarpReik[[#This Row],[Dažnumas]])</f>
        <v>B</v>
      </c>
      <c r="D80" t="str">
        <f>IF(TarpReik[[#This Row],[Dažnumas]]=TarpReik[[#This Row],[Reik]],"","T")</f>
        <v/>
      </c>
    </row>
    <row r="81" spans="1:4" x14ac:dyDescent="0.4">
      <c r="A81" t="s">
        <v>148</v>
      </c>
      <c r="B81" t="str">
        <f>VLOOKUP(TarpReik[[#This Row],[Kodas]],Rodikliai[],4,FALSE)</f>
        <v>A</v>
      </c>
      <c r="C81" t="str">
        <f>IFERROR(VLOOKUP(TarpReik[[#This Row],[Kodas]],TarpRuoš[[Rodiklis]:[Reikia]],4,FALSE),TarpReik[[#This Row],[Dažnumas]])</f>
        <v>A</v>
      </c>
      <c r="D81" t="str">
        <f>IF(TarpReik[[#This Row],[Dažnumas]]=TarpReik[[#This Row],[Reik]],"","T")</f>
        <v/>
      </c>
    </row>
    <row r="82" spans="1:4" x14ac:dyDescent="0.4">
      <c r="A82" t="s">
        <v>149</v>
      </c>
      <c r="B82" t="str">
        <f>VLOOKUP(TarpReik[[#This Row],[Kodas]],Rodikliai[],4,FALSE)</f>
        <v>A</v>
      </c>
      <c r="C82" t="str">
        <f>IFERROR(VLOOKUP(TarpReik[[#This Row],[Kodas]],TarpRuoš[[Rodiklis]:[Reikia]],4,FALSE),TarpReik[[#This Row],[Dažnumas]])</f>
        <v>A</v>
      </c>
      <c r="D82" t="str">
        <f>IF(TarpReik[[#This Row],[Dažnumas]]=TarpReik[[#This Row],[Reik]],"","T")</f>
        <v/>
      </c>
    </row>
    <row r="83" spans="1:4" x14ac:dyDescent="0.4">
      <c r="A83" t="s">
        <v>150</v>
      </c>
      <c r="B83" t="str">
        <f>VLOOKUP(TarpReik[[#This Row],[Kodas]],Rodikliai[],4,FALSE)</f>
        <v>A</v>
      </c>
      <c r="C83" t="str">
        <f>IFERROR(VLOOKUP(TarpReik[[#This Row],[Kodas]],TarpRuoš[[Rodiklis]:[Reikia]],4,FALSE),TarpReik[[#This Row],[Dažnumas]])</f>
        <v>A</v>
      </c>
      <c r="D83" t="str">
        <f>IF(TarpReik[[#This Row],[Dažnumas]]=TarpReik[[#This Row],[Reik]],"","T")</f>
        <v/>
      </c>
    </row>
    <row r="84" spans="1:4" x14ac:dyDescent="0.4">
      <c r="A84" t="s">
        <v>151</v>
      </c>
      <c r="B84" t="str">
        <f>VLOOKUP(TarpReik[[#This Row],[Kodas]],Rodikliai[],4,FALSE)</f>
        <v>B</v>
      </c>
      <c r="C84" t="str">
        <f>IFERROR(VLOOKUP(TarpReik[[#This Row],[Kodas]],TarpRuoš[[Rodiklis]:[Reikia]],4,FALSE),TarpReik[[#This Row],[Dažnumas]])</f>
        <v>B</v>
      </c>
      <c r="D84" t="str">
        <f>IF(TarpReik[[#This Row],[Dažnumas]]=TarpReik[[#This Row],[Reik]],"","T")</f>
        <v/>
      </c>
    </row>
    <row r="85" spans="1:4" x14ac:dyDescent="0.4">
      <c r="A85" t="s">
        <v>152</v>
      </c>
      <c r="B85" t="str">
        <f>VLOOKUP(TarpReik[[#This Row],[Kodas]],Rodikliai[],4,FALSE)</f>
        <v>A</v>
      </c>
      <c r="C85" t="str">
        <f>IFERROR(VLOOKUP(TarpReik[[#This Row],[Kodas]],TarpRuoš[[Rodiklis]:[Reikia]],4,FALSE),TarpReik[[#This Row],[Dažnumas]])</f>
        <v>A</v>
      </c>
      <c r="D85" t="str">
        <f>IF(TarpReik[[#This Row],[Dažnumas]]=TarpReik[[#This Row],[Reik]],"","T")</f>
        <v/>
      </c>
    </row>
    <row r="86" spans="1:4" x14ac:dyDescent="0.4">
      <c r="A86" t="s">
        <v>153</v>
      </c>
      <c r="B86" t="str">
        <f>VLOOKUP(TarpReik[[#This Row],[Kodas]],Rodikliai[],4,FALSE)</f>
        <v>Rad</v>
      </c>
      <c r="C86" t="str">
        <f>IFERROR(VLOOKUP(TarpReik[[#This Row],[Kodas]],TarpRuoš[[Rodiklis]:[Reikia]],4,FALSE),TarpReik[[#This Row],[Dažnumas]])</f>
        <v>Rad</v>
      </c>
      <c r="D86" t="str">
        <f>IF(TarpReik[[#This Row],[Dažnumas]]=TarpReik[[#This Row],[Reik]],"","T")</f>
        <v/>
      </c>
    </row>
    <row r="87" spans="1:4" x14ac:dyDescent="0.4">
      <c r="A87" t="s">
        <v>154</v>
      </c>
      <c r="B87" t="str">
        <f>VLOOKUP(TarpReik[[#This Row],[Kodas]],Rodikliai[],4,FALSE)</f>
        <v>Rad</v>
      </c>
      <c r="C87" t="str">
        <f>IFERROR(VLOOKUP(TarpReik[[#This Row],[Kodas]],TarpRuoš[[Rodiklis]:[Reikia]],4,FALSE),TarpReik[[#This Row],[Dažnumas]])</f>
        <v>Rad</v>
      </c>
      <c r="D87" t="str">
        <f>IF(TarpReik[[#This Row],[Dažnumas]]=TarpReik[[#This Row],[Reik]],"","T")</f>
        <v/>
      </c>
    </row>
    <row r="88" spans="1:4" x14ac:dyDescent="0.4">
      <c r="A88" t="s">
        <v>155</v>
      </c>
      <c r="B88" t="str">
        <f>VLOOKUP(TarpReik[[#This Row],[Kodas]],Rodikliai[],4,FALSE)</f>
        <v>Rad</v>
      </c>
      <c r="C88" t="str">
        <f>IFERROR(VLOOKUP(TarpReik[[#This Row],[Kodas]],TarpRuoš[[Rodiklis]:[Reikia]],4,FALSE),TarpReik[[#This Row],[Dažnumas]])</f>
        <v>Rad</v>
      </c>
      <c r="D88" t="str">
        <f>IF(TarpReik[[#This Row],[Dažnumas]]=TarpReik[[#This Row],[Reik]],"","T")</f>
        <v/>
      </c>
    </row>
    <row r="89" spans="1:4" x14ac:dyDescent="0.4">
      <c r="A89" t="s">
        <v>156</v>
      </c>
      <c r="B89">
        <f>VLOOKUP(TarpReik[[#This Row],[Kodas]],Rodikliai[],4,FALSE)</f>
        <v>0</v>
      </c>
      <c r="C89">
        <f>IFERROR(VLOOKUP(TarpReik[[#This Row],[Kodas]],TarpRuoš[[Rodiklis]:[Reikia]],4,FALSE),TarpReik[[#This Row],[Dažnumas]])</f>
        <v>0</v>
      </c>
      <c r="D89" t="str">
        <f>IF(TarpReik[[#This Row],[Dažnumas]]=TarpReik[[#This Row],[Reik]],"","T")</f>
        <v/>
      </c>
    </row>
    <row r="90" spans="1:4" x14ac:dyDescent="0.4">
      <c r="A90" t="s">
        <v>185</v>
      </c>
      <c r="B90">
        <f>VLOOKUP(TarpReik[[#This Row],[Kodas]],Rodikliai[],4,FALSE)</f>
        <v>0</v>
      </c>
      <c r="C90">
        <f ca="1">IFERROR(VLOOKUP(TarpReik[[#This Row],[Kodas]],TarpRuoš[[Rodiklis]:[Reikia]],4,FALSE),TarpReik[[#This Row],[Dažnumas]])</f>
        <v>0</v>
      </c>
      <c r="D90" t="str">
        <f ca="1">IF(TarpReik[[#This Row],[Dažnumas]]=TarpReik[[#This Row],[Reik]],"","T")</f>
        <v/>
      </c>
    </row>
    <row r="91" spans="1:4" x14ac:dyDescent="0.4">
      <c r="A91" t="s">
        <v>181</v>
      </c>
      <c r="B91" t="str">
        <f>VLOOKUP(TarpReik[[#This Row],[Kodas]],Rodikliai[],4,FALSE)</f>
        <v>Dr</v>
      </c>
      <c r="C91" t="str">
        <f>IFERROR(VLOOKUP(TarpReik[[#This Row],[Kodas]],TarpRuoš[[Rodiklis]:[Reikia]],4,FALSE),TarpReik[[#This Row],[Dažnumas]])</f>
        <v>Dr</v>
      </c>
      <c r="D91" t="str">
        <f>IF(TarpReik[[#This Row],[Dažnumas]]=TarpReik[[#This Row],[Reik]],"","T")</f>
        <v/>
      </c>
    </row>
    <row r="92" spans="1:4" x14ac:dyDescent="0.4">
      <c r="A92" t="s">
        <v>182</v>
      </c>
      <c r="B92" t="e">
        <f>VLOOKUP(TarpReik[[#This Row],[Kodas]],Rodikliai[],4,FALSE)</f>
        <v>#N/A</v>
      </c>
      <c r="C92" t="e">
        <f>IFERROR(VLOOKUP(TarpReik[[#This Row],[Kodas]],TarpRuoš[[Rodiklis]:[Reikia]],4,FALSE),TarpReik[[#This Row],[Dažnumas]])</f>
        <v>#N/A</v>
      </c>
      <c r="D92" t="e">
        <f>IF(TarpReik[[#This Row],[Dažnumas]]=TarpReik[[#This Row],[Reik]],"","T")</f>
        <v>#N/A</v>
      </c>
    </row>
    <row r="93" spans="1:4" x14ac:dyDescent="0.4">
      <c r="A93" t="s">
        <v>183</v>
      </c>
      <c r="B93" t="e">
        <f>VLOOKUP(TarpReik[[#This Row],[Kodas]],Rodikliai[],4,FALSE)</f>
        <v>#N/A</v>
      </c>
      <c r="C93" t="e">
        <f>IFERROR(VLOOKUP(TarpReik[[#This Row],[Kodas]],TarpRuoš[[Rodiklis]:[Reikia]],4,FALSE),TarpReik[[#This Row],[Dažnumas]])</f>
        <v>#N/A</v>
      </c>
      <c r="D93" t="e">
        <f>IF(TarpReik[[#This Row],[Dažnumas]]=TarpReik[[#This Row],[Reik]],"","T")</f>
        <v>#N/A</v>
      </c>
    </row>
    <row r="94" spans="1:4" x14ac:dyDescent="0.4">
      <c r="A94" t="s">
        <v>184</v>
      </c>
      <c r="B94" t="e">
        <f>VLOOKUP(TarpReik[[#This Row],[Kodas]],Rodikliai[],4,FALSE)</f>
        <v>#N/A</v>
      </c>
      <c r="C94" t="e">
        <f>IFERROR(VLOOKUP(TarpReik[[#This Row],[Kodas]],TarpRuoš[[Rodiklis]:[Reikia]],4,FALSE),TarpReik[[#This Row],[Dažnumas]])</f>
        <v>#N/A</v>
      </c>
      <c r="D94" t="e">
        <f>IF(TarpReik[[#This Row],[Dažnumas]]=TarpReik[[#This Row],[Reik]],"","T")</f>
        <v>#N/A</v>
      </c>
    </row>
    <row r="95" spans="1:4" x14ac:dyDescent="0.4">
      <c r="A95" t="s">
        <v>186</v>
      </c>
      <c r="B95">
        <f>VLOOKUP(TarpReik[[#This Row],[Kodas]],Rodikliai[],4,FALSE)</f>
        <v>0</v>
      </c>
      <c r="C95">
        <f>IFERROR(VLOOKUP(TarpReik[[#This Row],[Kodas]],TarpRuoš[[Rodiklis]:[Reikia]],4,FALSE),TarpReik[[#This Row],[Dažnumas]])</f>
        <v>0</v>
      </c>
      <c r="D95" t="str">
        <f>IF(TarpReik[[#This Row],[Dažnumas]]=TarpReik[[#This Row],[Reik]],"","T")</f>
        <v/>
      </c>
    </row>
    <row r="96" spans="1:4" x14ac:dyDescent="0.4">
      <c r="A96" t="s">
        <v>157</v>
      </c>
      <c r="B96" t="str">
        <f>VLOOKUP(TarpReik[[#This Row],[Kodas]],Rodikliai[],4,FALSE)</f>
        <v>B</v>
      </c>
      <c r="C96" t="str">
        <f>IFERROR(VLOOKUP(TarpReik[[#This Row],[Kodas]],TarpRuoš[[Rodiklis]:[Reikia]],4,FALSE),TarpReik[[#This Row],[Dažnumas]])</f>
        <v>B</v>
      </c>
      <c r="D96" t="str">
        <f>IF(TarpReik[[#This Row],[Dažnumas]]=TarpReik[[#This Row],[Reik]],"","T")</f>
        <v/>
      </c>
    </row>
    <row r="97" spans="1:4" x14ac:dyDescent="0.4">
      <c r="A97" t="s">
        <v>158</v>
      </c>
      <c r="B97" t="str">
        <f>VLOOKUP(TarpReik[[#This Row],[Kodas]],Rodikliai[],4,FALSE)</f>
        <v>B</v>
      </c>
      <c r="C97" t="str">
        <f>IFERROR(VLOOKUP(TarpReik[[#This Row],[Kodas]],TarpRuoš[[Rodiklis]:[Reikia]],4,FALSE),TarpReik[[#This Row],[Dažnumas]])</f>
        <v>B</v>
      </c>
      <c r="D97" t="str">
        <f>IF(TarpReik[[#This Row],[Dažnumas]]=TarpReik[[#This Row],[Reik]],"","T")</f>
        <v/>
      </c>
    </row>
    <row r="98" spans="1:4" x14ac:dyDescent="0.4">
      <c r="A98" t="s">
        <v>159</v>
      </c>
      <c r="B98" t="str">
        <f>VLOOKUP(TarpReik[[#This Row],[Kodas]],Rodikliai[],4,FALSE)</f>
        <v>B</v>
      </c>
      <c r="C98" t="str">
        <f>IFERROR(VLOOKUP(TarpReik[[#This Row],[Kodas]],TarpRuoš[[Rodiklis]:[Reikia]],4,FALSE),TarpReik[[#This Row],[Dažnumas]])</f>
        <v>B</v>
      </c>
      <c r="D98" t="str">
        <f>IF(TarpReik[[#This Row],[Dažnumas]]=TarpReik[[#This Row],[Reik]],"","T")</f>
        <v/>
      </c>
    </row>
    <row r="99" spans="1:4" x14ac:dyDescent="0.4">
      <c r="A99" t="s">
        <v>160</v>
      </c>
      <c r="B99" t="str">
        <f>VLOOKUP(TarpReik[[#This Row],[Kodas]],Rodikliai[],4,FALSE)</f>
        <v>B</v>
      </c>
      <c r="C99" t="str">
        <f>IFERROR(VLOOKUP(TarpReik[[#This Row],[Kodas]],TarpRuoš[[Rodiklis]:[Reikia]],4,FALSE),TarpReik[[#This Row],[Dažnumas]])</f>
        <v>B</v>
      </c>
      <c r="D99" t="str">
        <f>IF(TarpReik[[#This Row],[Dažnumas]]=TarpReik[[#This Row],[Reik]],"","T")</f>
        <v/>
      </c>
    </row>
    <row r="100" spans="1:4" x14ac:dyDescent="0.4">
      <c r="A100" t="s">
        <v>161</v>
      </c>
      <c r="B100" t="str">
        <f>VLOOKUP(TarpReik[[#This Row],[Kodas]],Rodikliai[],4,FALSE)</f>
        <v>B</v>
      </c>
      <c r="C100" t="str">
        <f>IFERROR(VLOOKUP(TarpReik[[#This Row],[Kodas]],TarpRuoš[[Rodiklis]:[Reikia]],4,FALSE),TarpReik[[#This Row],[Dažnumas]])</f>
        <v>B</v>
      </c>
      <c r="D100" t="str">
        <f>IF(TarpReik[[#This Row],[Dažnumas]]=TarpReik[[#This Row],[Reik]],"","T")</f>
        <v/>
      </c>
    </row>
    <row r="101" spans="1:4" x14ac:dyDescent="0.4">
      <c r="A101" t="s">
        <v>162</v>
      </c>
      <c r="B101" t="str">
        <f>VLOOKUP(TarpReik[[#This Row],[Kodas]],Rodikliai[],4,FALSE)</f>
        <v>B</v>
      </c>
      <c r="C101" t="str">
        <f>IFERROR(VLOOKUP(TarpReik[[#This Row],[Kodas]],TarpRuoš[[Rodiklis]:[Reikia]],4,FALSE),TarpReik[[#This Row],[Dažnumas]])</f>
        <v>B</v>
      </c>
      <c r="D101" t="str">
        <f>IF(TarpReik[[#This Row],[Dažnumas]]=TarpReik[[#This Row],[Reik]],"","T")</f>
        <v/>
      </c>
    </row>
    <row r="102" spans="1:4" x14ac:dyDescent="0.4">
      <c r="A102" t="s">
        <v>163</v>
      </c>
      <c r="B102" t="str">
        <f>VLOOKUP(TarpReik[[#This Row],[Kodas]],Rodikliai[],4,FALSE)</f>
        <v>B</v>
      </c>
      <c r="C102" t="str">
        <f>IFERROR(VLOOKUP(TarpReik[[#This Row],[Kodas]],TarpRuoš[[Rodiklis]:[Reikia]],4,FALSE),TarpReik[[#This Row],[Dažnumas]])</f>
        <v>B</v>
      </c>
      <c r="D102" t="str">
        <f>IF(TarpReik[[#This Row],[Dažnumas]]=TarpReik[[#This Row],[Reik]],"","T")</f>
        <v/>
      </c>
    </row>
    <row r="103" spans="1:4" x14ac:dyDescent="0.4">
      <c r="A103" t="s">
        <v>164</v>
      </c>
      <c r="B103" t="str">
        <f>VLOOKUP(TarpReik[[#This Row],[Kodas]],Rodikliai[],4,FALSE)</f>
        <v>B</v>
      </c>
      <c r="C103" t="str">
        <f>IFERROR(VLOOKUP(TarpReik[[#This Row],[Kodas]],TarpRuoš[[Rodiklis]:[Reikia]],4,FALSE),TarpReik[[#This Row],[Dažnumas]])</f>
        <v>B</v>
      </c>
      <c r="D103" t="str">
        <f>IF(TarpReik[[#This Row],[Dažnumas]]=TarpReik[[#This Row],[Reik]],"","T")</f>
        <v/>
      </c>
    </row>
    <row r="104" spans="1:4" x14ac:dyDescent="0.4">
      <c r="A104" t="s">
        <v>165</v>
      </c>
      <c r="B104" t="str">
        <f>VLOOKUP(TarpReik[[#This Row],[Kodas]],Rodikliai[],4,FALSE)</f>
        <v>B</v>
      </c>
      <c r="C104" t="str">
        <f>IFERROR(VLOOKUP(TarpReik[[#This Row],[Kodas]],TarpRuoš[[Rodiklis]:[Reikia]],4,FALSE),TarpReik[[#This Row],[Dažnumas]])</f>
        <v>B</v>
      </c>
      <c r="D104" t="str">
        <f>IF(TarpReik[[#This Row],[Dažnumas]]=TarpReik[[#This Row],[Reik]],"","T")</f>
        <v/>
      </c>
    </row>
    <row r="105" spans="1:4" x14ac:dyDescent="0.4">
      <c r="A105" t="s">
        <v>166</v>
      </c>
      <c r="B105" t="str">
        <f>VLOOKUP(TarpReik[[#This Row],[Kodas]],Rodikliai[],4,FALSE)</f>
        <v>B</v>
      </c>
      <c r="C105" t="str">
        <f>IFERROR(VLOOKUP(TarpReik[[#This Row],[Kodas]],TarpRuoš[[Rodiklis]:[Reikia]],4,FALSE),TarpReik[[#This Row],[Dažnumas]])</f>
        <v>B</v>
      </c>
      <c r="D105" t="str">
        <f>IF(TarpReik[[#This Row],[Dažnumas]]=TarpReik[[#This Row],[Reik]],"","T")</f>
        <v/>
      </c>
    </row>
    <row r="106" spans="1:4" x14ac:dyDescent="0.4">
      <c r="A106" t="s">
        <v>167</v>
      </c>
      <c r="B106" t="str">
        <f>VLOOKUP(TarpReik[[#This Row],[Kodas]],Rodikliai[],4,FALSE)</f>
        <v>B</v>
      </c>
      <c r="C106" t="str">
        <f>IFERROR(VLOOKUP(TarpReik[[#This Row],[Kodas]],TarpRuoš[[Rodiklis]:[Reikia]],4,FALSE),TarpReik[[#This Row],[Dažnumas]])</f>
        <v>B</v>
      </c>
      <c r="D106" t="str">
        <f>IF(TarpReik[[#This Row],[Dažnumas]]=TarpReik[[#This Row],[Reik]],"","T")</f>
        <v/>
      </c>
    </row>
    <row r="107" spans="1:4" x14ac:dyDescent="0.4">
      <c r="A107" t="s">
        <v>168</v>
      </c>
      <c r="B107" t="str">
        <f>VLOOKUP(TarpReik[[#This Row],[Kodas]],Rodikliai[],4,FALSE)</f>
        <v>B</v>
      </c>
      <c r="C107" t="str">
        <f>IFERROR(VLOOKUP(TarpReik[[#This Row],[Kodas]],TarpRuoš[[Rodiklis]:[Reikia]],4,FALSE),TarpReik[[#This Row],[Dažnumas]])</f>
        <v>B</v>
      </c>
      <c r="D107" t="str">
        <f>IF(TarpReik[[#This Row],[Dažnumas]]=TarpReik[[#This Row],[Reik]],"","T")</f>
        <v/>
      </c>
    </row>
    <row r="108" spans="1:4" x14ac:dyDescent="0.4">
      <c r="A108" t="s">
        <v>169</v>
      </c>
      <c r="B108" t="str">
        <f>VLOOKUP(TarpReik[[#This Row],[Kodas]],Rodikliai[],4,FALSE)</f>
        <v>B</v>
      </c>
      <c r="C108" t="str">
        <f>IFERROR(VLOOKUP(TarpReik[[#This Row],[Kodas]],TarpRuoš[[Rodiklis]:[Reikia]],4,FALSE),TarpReik[[#This Row],[Dažnumas]])</f>
        <v>B</v>
      </c>
      <c r="D108" t="str">
        <f>IF(TarpReik[[#This Row],[Dažnumas]]=TarpReik[[#This Row],[Reik]],"","T")</f>
        <v/>
      </c>
    </row>
    <row r="109" spans="1:4" x14ac:dyDescent="0.4">
      <c r="A109" t="s">
        <v>170</v>
      </c>
      <c r="B109" t="str">
        <f>VLOOKUP(TarpReik[[#This Row],[Kodas]],Rodikliai[],4,FALSE)</f>
        <v>B</v>
      </c>
      <c r="C109" t="str">
        <f>IFERROR(VLOOKUP(TarpReik[[#This Row],[Kodas]],TarpRuoš[[Rodiklis]:[Reikia]],4,FALSE),TarpReik[[#This Row],[Dažnumas]])</f>
        <v>B</v>
      </c>
      <c r="D109" t="str">
        <f>IF(TarpReik[[#This Row],[Dažnumas]]=TarpReik[[#This Row],[Reik]],"","T")</f>
        <v/>
      </c>
    </row>
    <row r="110" spans="1:4" x14ac:dyDescent="0.4">
      <c r="A110" t="s">
        <v>171</v>
      </c>
      <c r="B110" t="str">
        <f>VLOOKUP(TarpReik[[#This Row],[Kodas]],Rodikliai[],4,FALSE)</f>
        <v>B</v>
      </c>
      <c r="C110" t="str">
        <f>IFERROR(VLOOKUP(TarpReik[[#This Row],[Kodas]],TarpRuoš[[Rodiklis]:[Reikia]],4,FALSE),TarpReik[[#This Row],[Dažnumas]])</f>
        <v>B</v>
      </c>
      <c r="D110" t="str">
        <f>IF(TarpReik[[#This Row],[Dažnumas]]=TarpReik[[#This Row],[Reik]],"","T")</f>
        <v/>
      </c>
    </row>
    <row r="111" spans="1:4" x14ac:dyDescent="0.4">
      <c r="A111" t="s">
        <v>172</v>
      </c>
      <c r="B111" t="str">
        <f>VLOOKUP(TarpReik[[#This Row],[Kodas]],Rodikliai[],4,FALSE)</f>
        <v>B</v>
      </c>
      <c r="C111" t="str">
        <f>IFERROR(VLOOKUP(TarpReik[[#This Row],[Kodas]],TarpRuoš[[Rodiklis]:[Reikia]],4,FALSE),TarpReik[[#This Row],[Dažnumas]])</f>
        <v>B</v>
      </c>
      <c r="D111" t="str">
        <f>IF(TarpReik[[#This Row],[Dažnumas]]=TarpReik[[#This Row],[Reik]],"","T")</f>
        <v/>
      </c>
    </row>
    <row r="112" spans="1:4" x14ac:dyDescent="0.4">
      <c r="A112" t="s">
        <v>173</v>
      </c>
      <c r="B112" t="str">
        <f>VLOOKUP(TarpReik[[#This Row],[Kodas]],Rodikliai[],4,FALSE)</f>
        <v>B</v>
      </c>
      <c r="C112" t="str">
        <f>IFERROR(VLOOKUP(TarpReik[[#This Row],[Kodas]],TarpRuoš[[Rodiklis]:[Reikia]],4,FALSE),TarpReik[[#This Row],[Dažnumas]])</f>
        <v>B</v>
      </c>
      <c r="D112" t="str">
        <f>IF(TarpReik[[#This Row],[Dažnumas]]=TarpReik[[#This Row],[Reik]],"","T")</f>
        <v/>
      </c>
    </row>
    <row r="113" spans="1:4" x14ac:dyDescent="0.4">
      <c r="A113" t="s">
        <v>310</v>
      </c>
      <c r="B113" t="str">
        <f>VLOOKUP(TarpReik[[#This Row],[Kodas]],Rodikliai[],4,FALSE)</f>
        <v>B</v>
      </c>
      <c r="C113" t="str">
        <f>IFERROR(VLOOKUP(TarpReik[[#This Row],[Kodas]],TarpRuoš[[Rodiklis]:[Reikia]],4,FALSE),TarpReik[[#This Row],[Dažnumas]])</f>
        <v>B</v>
      </c>
      <c r="D113" t="str">
        <f>IF(TarpReik[[#This Row],[Dažnumas]]=TarpReik[[#This Row],[Reik]],"","T")</f>
        <v/>
      </c>
    </row>
    <row r="114" spans="1:4" x14ac:dyDescent="0.4">
      <c r="A114" t="s">
        <v>311</v>
      </c>
      <c r="B114" t="str">
        <f>VLOOKUP(TarpReik[[#This Row],[Kodas]],Rodikliai[],4,FALSE)</f>
        <v>B</v>
      </c>
      <c r="C114" t="str">
        <f>IFERROR(VLOOKUP(TarpReik[[#This Row],[Kodas]],TarpRuoš[[Rodiklis]:[Reikia]],4,FALSE),TarpReik[[#This Row],[Dažnumas]])</f>
        <v>B</v>
      </c>
      <c r="D114" t="str">
        <f>IF(TarpReik[[#This Row],[Dažnumas]]=TarpReik[[#This Row],[Reik]],"","T")</f>
        <v/>
      </c>
    </row>
  </sheetData>
  <sheetProtection algorithmName="SHA-512" hashValue="PrHTbRUfiw1WC2/UdZkAa1vQZ2FfT7ct7eoLImEpT3UtxKzPeLTUiEzOfxZ6KqFt9wm/KsRb2q1b1BgmnnkHkA==" saltValue="pAQb/MLfoI5Zy/dBqqDgFg==" spinCount="100000" sheet="1" selectLockedCells="1" selectUnlockedCells="1"/>
  <phoneticPr fontId="3" type="noConversion"/>
  <pageMargins left="0.7" right="0.7" top="0.75" bottom="0.75" header="0.3" footer="0.3"/>
  <pageSetup orientation="portrait" r:id="rId1"/>
  <ignoredErrors>
    <ignoredError sqref="C10:C12 B14:C14 C13" evalError="1"/>
    <ignoredError sqref="P9" calculatedColumn="1"/>
  </ignoredErrors>
  <tableParts count="7">
    <tablePart r:id="rId2"/>
    <tablePart r:id="rId3"/>
    <tablePart r:id="rId4"/>
    <tablePart r:id="rId5"/>
    <tablePart r:id="rId6"/>
    <tablePart r:id="rId7"/>
    <tablePart r:id="rId8"/>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DF34C-68F9-47BF-AF8B-02EA88C782AF}">
  <dimension ref="A1:D84"/>
  <sheetViews>
    <sheetView topLeftCell="A52" workbookViewId="0"/>
  </sheetViews>
  <sheetFormatPr defaultRowHeight="14.6" x14ac:dyDescent="0.4"/>
  <cols>
    <col min="1" max="1" width="16.53515625" bestFit="1" customWidth="1"/>
    <col min="2" max="2" width="29" bestFit="1" customWidth="1"/>
    <col min="3" max="3" width="68" bestFit="1" customWidth="1"/>
    <col min="4" max="4" width="12.53515625" bestFit="1" customWidth="1"/>
  </cols>
  <sheetData>
    <row r="1" spans="1:4" x14ac:dyDescent="0.4">
      <c r="A1" t="s">
        <v>90</v>
      </c>
      <c r="B1" t="s">
        <v>62</v>
      </c>
      <c r="C1" t="s">
        <v>187</v>
      </c>
      <c r="D1" t="s">
        <v>188</v>
      </c>
    </row>
    <row r="2" spans="1:4" x14ac:dyDescent="0.4">
      <c r="A2" t="s">
        <v>95</v>
      </c>
      <c r="B2" t="s">
        <v>189</v>
      </c>
      <c r="C2" t="s">
        <v>325</v>
      </c>
      <c r="D2" s="5" t="s">
        <v>86</v>
      </c>
    </row>
    <row r="3" spans="1:4" x14ac:dyDescent="0.4">
      <c r="A3" t="s">
        <v>96</v>
      </c>
      <c r="B3" t="s">
        <v>189</v>
      </c>
      <c r="C3" t="s">
        <v>190</v>
      </c>
      <c r="D3" s="5" t="s">
        <v>86</v>
      </c>
    </row>
    <row r="4" spans="1:4" x14ac:dyDescent="0.4">
      <c r="A4" t="s">
        <v>111</v>
      </c>
      <c r="B4" t="s">
        <v>191</v>
      </c>
      <c r="C4" t="s">
        <v>206</v>
      </c>
      <c r="D4" s="5" t="s">
        <v>87</v>
      </c>
    </row>
    <row r="5" spans="1:4" x14ac:dyDescent="0.4">
      <c r="A5" t="s">
        <v>97</v>
      </c>
      <c r="B5" t="s">
        <v>191</v>
      </c>
      <c r="C5" t="s">
        <v>192</v>
      </c>
      <c r="D5" s="5" t="s">
        <v>87</v>
      </c>
    </row>
    <row r="6" spans="1:4" x14ac:dyDescent="0.4">
      <c r="A6" t="s">
        <v>99</v>
      </c>
      <c r="B6" t="s">
        <v>191</v>
      </c>
      <c r="C6" t="s">
        <v>194</v>
      </c>
      <c r="D6" s="5" t="s">
        <v>87</v>
      </c>
    </row>
    <row r="7" spans="1:4" x14ac:dyDescent="0.4">
      <c r="A7" t="s">
        <v>100</v>
      </c>
      <c r="B7" t="s">
        <v>191</v>
      </c>
      <c r="C7" t="s">
        <v>195</v>
      </c>
      <c r="D7" s="5" t="s">
        <v>87</v>
      </c>
    </row>
    <row r="8" spans="1:4" x14ac:dyDescent="0.4">
      <c r="A8" t="s">
        <v>101</v>
      </c>
      <c r="B8" t="s">
        <v>191</v>
      </c>
      <c r="C8" t="s">
        <v>196</v>
      </c>
      <c r="D8" s="5" t="s">
        <v>87</v>
      </c>
    </row>
    <row r="9" spans="1:4" x14ac:dyDescent="0.4">
      <c r="A9" t="s">
        <v>102</v>
      </c>
      <c r="B9" t="s">
        <v>191</v>
      </c>
      <c r="C9" t="s">
        <v>197</v>
      </c>
      <c r="D9" s="5" t="s">
        <v>87</v>
      </c>
    </row>
    <row r="10" spans="1:4" x14ac:dyDescent="0.4">
      <c r="A10" t="s">
        <v>103</v>
      </c>
      <c r="B10" t="s">
        <v>191</v>
      </c>
      <c r="C10" t="s">
        <v>198</v>
      </c>
      <c r="D10" s="5" t="s">
        <v>87</v>
      </c>
    </row>
    <row r="11" spans="1:4" x14ac:dyDescent="0.4">
      <c r="A11" t="s">
        <v>104</v>
      </c>
      <c r="B11" t="s">
        <v>191</v>
      </c>
      <c r="C11" t="s">
        <v>199</v>
      </c>
      <c r="D11" s="5" t="s">
        <v>87</v>
      </c>
    </row>
    <row r="12" spans="1:4" x14ac:dyDescent="0.4">
      <c r="A12" t="s">
        <v>106</v>
      </c>
      <c r="B12" t="s">
        <v>191</v>
      </c>
      <c r="C12" t="s">
        <v>201</v>
      </c>
      <c r="D12" s="5"/>
    </row>
    <row r="13" spans="1:4" x14ac:dyDescent="0.4">
      <c r="A13" t="s">
        <v>107</v>
      </c>
      <c r="B13" t="s">
        <v>191</v>
      </c>
      <c r="C13" t="s">
        <v>202</v>
      </c>
      <c r="D13" s="5"/>
    </row>
    <row r="14" spans="1:4" x14ac:dyDescent="0.4">
      <c r="A14" t="s">
        <v>108</v>
      </c>
      <c r="B14" t="s">
        <v>191</v>
      </c>
      <c r="C14" t="s">
        <v>203</v>
      </c>
      <c r="D14" s="5" t="s">
        <v>87</v>
      </c>
    </row>
    <row r="15" spans="1:4" x14ac:dyDescent="0.4">
      <c r="A15" t="s">
        <v>110</v>
      </c>
      <c r="B15" t="s">
        <v>191</v>
      </c>
      <c r="C15" t="s">
        <v>205</v>
      </c>
      <c r="D15" s="5" t="s">
        <v>87</v>
      </c>
    </row>
    <row r="16" spans="1:4" x14ac:dyDescent="0.4">
      <c r="A16" t="s">
        <v>112</v>
      </c>
      <c r="B16" t="s">
        <v>191</v>
      </c>
      <c r="C16" t="s">
        <v>207</v>
      </c>
      <c r="D16" s="5" t="s">
        <v>87</v>
      </c>
    </row>
    <row r="17" spans="1:4" x14ac:dyDescent="0.4">
      <c r="A17" t="s">
        <v>113</v>
      </c>
      <c r="B17" t="s">
        <v>191</v>
      </c>
      <c r="C17" t="s">
        <v>208</v>
      </c>
      <c r="D17" s="5" t="s">
        <v>87</v>
      </c>
    </row>
    <row r="18" spans="1:4" x14ac:dyDescent="0.4">
      <c r="A18" t="s">
        <v>116</v>
      </c>
      <c r="B18" t="s">
        <v>191</v>
      </c>
      <c r="C18" t="s">
        <v>211</v>
      </c>
      <c r="D18" s="5" t="s">
        <v>87</v>
      </c>
    </row>
    <row r="19" spans="1:4" x14ac:dyDescent="0.4">
      <c r="A19" t="s">
        <v>114</v>
      </c>
      <c r="B19" t="s">
        <v>191</v>
      </c>
      <c r="C19" t="s">
        <v>209</v>
      </c>
      <c r="D19" s="5"/>
    </row>
    <row r="20" spans="1:4" x14ac:dyDescent="0.4">
      <c r="A20" t="s">
        <v>105</v>
      </c>
      <c r="B20" t="s">
        <v>191</v>
      </c>
      <c r="C20" t="s">
        <v>200</v>
      </c>
      <c r="D20" s="5" t="s">
        <v>87</v>
      </c>
    </row>
    <row r="21" spans="1:4" x14ac:dyDescent="0.4">
      <c r="A21" t="s">
        <v>117</v>
      </c>
      <c r="B21" t="s">
        <v>191</v>
      </c>
      <c r="C21" t="s">
        <v>212</v>
      </c>
      <c r="D21" s="5" t="s">
        <v>87</v>
      </c>
    </row>
    <row r="22" spans="1:4" x14ac:dyDescent="0.4">
      <c r="A22" t="s">
        <v>118</v>
      </c>
      <c r="B22" t="s">
        <v>191</v>
      </c>
      <c r="C22" t="s">
        <v>213</v>
      </c>
      <c r="D22" s="5" t="s">
        <v>87</v>
      </c>
    </row>
    <row r="23" spans="1:4" x14ac:dyDescent="0.4">
      <c r="A23" t="s">
        <v>122</v>
      </c>
      <c r="B23" t="s">
        <v>191</v>
      </c>
      <c r="C23" t="s">
        <v>217</v>
      </c>
      <c r="D23" s="5" t="s">
        <v>87</v>
      </c>
    </row>
    <row r="24" spans="1:4" x14ac:dyDescent="0.4">
      <c r="A24" t="s">
        <v>119</v>
      </c>
      <c r="B24" t="s">
        <v>191</v>
      </c>
      <c r="C24" t="s">
        <v>214</v>
      </c>
      <c r="D24" s="5" t="s">
        <v>87</v>
      </c>
    </row>
    <row r="25" spans="1:4" x14ac:dyDescent="0.4">
      <c r="A25" t="s">
        <v>121</v>
      </c>
      <c r="B25" t="s">
        <v>191</v>
      </c>
      <c r="C25" t="s">
        <v>216</v>
      </c>
      <c r="D25" s="5" t="s">
        <v>87</v>
      </c>
    </row>
    <row r="26" spans="1:4" x14ac:dyDescent="0.4">
      <c r="A26" t="s">
        <v>120</v>
      </c>
      <c r="B26" t="s">
        <v>191</v>
      </c>
      <c r="C26" t="s">
        <v>215</v>
      </c>
      <c r="D26" s="5"/>
    </row>
    <row r="27" spans="1:4" x14ac:dyDescent="0.4">
      <c r="A27" t="s">
        <v>320</v>
      </c>
      <c r="B27" t="s">
        <v>191</v>
      </c>
      <c r="C27" t="s">
        <v>223</v>
      </c>
      <c r="D27" s="5" t="s">
        <v>87</v>
      </c>
    </row>
    <row r="28" spans="1:4" x14ac:dyDescent="0.4">
      <c r="A28" t="s">
        <v>128</v>
      </c>
      <c r="B28" t="s">
        <v>191</v>
      </c>
      <c r="C28" t="s">
        <v>224</v>
      </c>
      <c r="D28" s="5" t="s">
        <v>87</v>
      </c>
    </row>
    <row r="29" spans="1:4" x14ac:dyDescent="0.4">
      <c r="A29" t="s">
        <v>129</v>
      </c>
      <c r="B29" t="s">
        <v>191</v>
      </c>
      <c r="C29" t="s">
        <v>225</v>
      </c>
      <c r="D29" s="5" t="s">
        <v>87</v>
      </c>
    </row>
    <row r="30" spans="1:4" x14ac:dyDescent="0.4">
      <c r="A30" t="s">
        <v>130</v>
      </c>
      <c r="B30" t="s">
        <v>191</v>
      </c>
      <c r="C30" t="s">
        <v>226</v>
      </c>
      <c r="D30" s="5" t="s">
        <v>87</v>
      </c>
    </row>
    <row r="31" spans="1:4" x14ac:dyDescent="0.4">
      <c r="A31" t="s">
        <v>98</v>
      </c>
      <c r="B31" t="s">
        <v>191</v>
      </c>
      <c r="C31" t="s">
        <v>193</v>
      </c>
      <c r="D31" s="5" t="s">
        <v>87</v>
      </c>
    </row>
    <row r="32" spans="1:4" x14ac:dyDescent="0.4">
      <c r="A32" t="s">
        <v>115</v>
      </c>
      <c r="B32" t="s">
        <v>191</v>
      </c>
      <c r="C32" t="s">
        <v>210</v>
      </c>
      <c r="D32" s="5" t="s">
        <v>87</v>
      </c>
    </row>
    <row r="33" spans="1:4" x14ac:dyDescent="0.4">
      <c r="A33" t="s">
        <v>131</v>
      </c>
      <c r="B33" t="s">
        <v>191</v>
      </c>
      <c r="C33" t="s">
        <v>227</v>
      </c>
      <c r="D33" s="5" t="s">
        <v>87</v>
      </c>
    </row>
    <row r="34" spans="1:4" x14ac:dyDescent="0.4">
      <c r="A34" t="s">
        <v>132</v>
      </c>
      <c r="B34" t="s">
        <v>191</v>
      </c>
      <c r="C34" t="s">
        <v>228</v>
      </c>
      <c r="D34" s="5" t="s">
        <v>87</v>
      </c>
    </row>
    <row r="35" spans="1:4" x14ac:dyDescent="0.4">
      <c r="A35" t="s">
        <v>133</v>
      </c>
      <c r="B35" t="s">
        <v>191</v>
      </c>
      <c r="C35" t="s">
        <v>229</v>
      </c>
      <c r="D35" s="5" t="s">
        <v>87</v>
      </c>
    </row>
    <row r="36" spans="1:4" x14ac:dyDescent="0.4">
      <c r="A36" t="s">
        <v>109</v>
      </c>
      <c r="B36" t="s">
        <v>191</v>
      </c>
      <c r="C36" t="s">
        <v>204</v>
      </c>
      <c r="D36" s="5" t="s">
        <v>87</v>
      </c>
    </row>
    <row r="37" spans="1:4" x14ac:dyDescent="0.4">
      <c r="A37" t="s">
        <v>134</v>
      </c>
      <c r="B37" t="s">
        <v>191</v>
      </c>
      <c r="C37" t="s">
        <v>230</v>
      </c>
      <c r="D37" s="5" t="s">
        <v>87</v>
      </c>
    </row>
    <row r="38" spans="1:4" x14ac:dyDescent="0.4">
      <c r="A38" t="s">
        <v>135</v>
      </c>
      <c r="B38" t="s">
        <v>231</v>
      </c>
      <c r="C38" t="s">
        <v>232</v>
      </c>
      <c r="D38" s="5" t="s">
        <v>87</v>
      </c>
    </row>
    <row r="39" spans="1:4" x14ac:dyDescent="0.4">
      <c r="A39" t="s">
        <v>136</v>
      </c>
      <c r="B39" t="s">
        <v>231</v>
      </c>
      <c r="C39" t="s">
        <v>233</v>
      </c>
      <c r="D39" s="5" t="s">
        <v>87</v>
      </c>
    </row>
    <row r="40" spans="1:4" x14ac:dyDescent="0.4">
      <c r="A40" t="s">
        <v>151</v>
      </c>
      <c r="B40" t="s">
        <v>231</v>
      </c>
      <c r="C40" t="s">
        <v>247</v>
      </c>
      <c r="D40" s="5" t="s">
        <v>87</v>
      </c>
    </row>
    <row r="41" spans="1:4" x14ac:dyDescent="0.4">
      <c r="A41" t="s">
        <v>137</v>
      </c>
      <c r="B41" t="s">
        <v>231</v>
      </c>
      <c r="C41" t="s">
        <v>234</v>
      </c>
      <c r="D41" s="5" t="s">
        <v>87</v>
      </c>
    </row>
    <row r="42" spans="1:4" x14ac:dyDescent="0.4">
      <c r="A42" t="s">
        <v>152</v>
      </c>
      <c r="B42" t="s">
        <v>231</v>
      </c>
      <c r="C42" t="s">
        <v>248</v>
      </c>
      <c r="D42" s="5" t="s">
        <v>86</v>
      </c>
    </row>
    <row r="43" spans="1:4" x14ac:dyDescent="0.4">
      <c r="A43" t="s">
        <v>142</v>
      </c>
      <c r="B43" t="s">
        <v>231</v>
      </c>
      <c r="C43" t="s">
        <v>238</v>
      </c>
      <c r="D43" s="5" t="s">
        <v>87</v>
      </c>
    </row>
    <row r="44" spans="1:4" x14ac:dyDescent="0.4">
      <c r="A44" t="s">
        <v>150</v>
      </c>
      <c r="B44" t="s">
        <v>231</v>
      </c>
      <c r="C44" t="s">
        <v>246</v>
      </c>
      <c r="D44" s="5" t="s">
        <v>86</v>
      </c>
    </row>
    <row r="45" spans="1:4" x14ac:dyDescent="0.4">
      <c r="A45" t="s">
        <v>149</v>
      </c>
      <c r="B45" t="s">
        <v>231</v>
      </c>
      <c r="C45" t="s">
        <v>245</v>
      </c>
      <c r="D45" s="5" t="s">
        <v>86</v>
      </c>
    </row>
    <row r="46" spans="1:4" x14ac:dyDescent="0.4">
      <c r="A46" t="s">
        <v>144</v>
      </c>
      <c r="B46" t="s">
        <v>231</v>
      </c>
      <c r="C46" t="s">
        <v>240</v>
      </c>
      <c r="D46" s="5" t="s">
        <v>86</v>
      </c>
    </row>
    <row r="47" spans="1:4" x14ac:dyDescent="0.4">
      <c r="A47" t="s">
        <v>138</v>
      </c>
      <c r="B47" t="s">
        <v>231</v>
      </c>
      <c r="C47" t="s">
        <v>326</v>
      </c>
      <c r="D47" s="5" t="s">
        <v>87</v>
      </c>
    </row>
    <row r="48" spans="1:4" x14ac:dyDescent="0.4">
      <c r="A48" t="s">
        <v>143</v>
      </c>
      <c r="B48" t="s">
        <v>231</v>
      </c>
      <c r="C48" t="s">
        <v>239</v>
      </c>
      <c r="D48" s="5" t="s">
        <v>87</v>
      </c>
    </row>
    <row r="49" spans="1:4" x14ac:dyDescent="0.4">
      <c r="A49" t="s">
        <v>147</v>
      </c>
      <c r="B49" t="s">
        <v>231</v>
      </c>
      <c r="C49" t="s">
        <v>243</v>
      </c>
      <c r="D49" s="5" t="s">
        <v>87</v>
      </c>
    </row>
    <row r="50" spans="1:4" x14ac:dyDescent="0.4">
      <c r="A50" t="s">
        <v>145</v>
      </c>
      <c r="B50" t="s">
        <v>231</v>
      </c>
      <c r="C50" t="s">
        <v>241</v>
      </c>
      <c r="D50" s="5" t="s">
        <v>87</v>
      </c>
    </row>
    <row r="51" spans="1:4" x14ac:dyDescent="0.4">
      <c r="A51" t="s">
        <v>140</v>
      </c>
      <c r="B51" t="s">
        <v>231</v>
      </c>
      <c r="C51" t="s">
        <v>236</v>
      </c>
      <c r="D51" s="5" t="s">
        <v>86</v>
      </c>
    </row>
    <row r="52" spans="1:4" x14ac:dyDescent="0.4">
      <c r="A52" t="s">
        <v>148</v>
      </c>
      <c r="B52" t="s">
        <v>231</v>
      </c>
      <c r="C52" t="s">
        <v>244</v>
      </c>
      <c r="D52" s="5" t="s">
        <v>86</v>
      </c>
    </row>
    <row r="53" spans="1:4" x14ac:dyDescent="0.4">
      <c r="A53" t="s">
        <v>139</v>
      </c>
      <c r="B53" t="s">
        <v>231</v>
      </c>
      <c r="C53" t="s">
        <v>235</v>
      </c>
      <c r="D53" s="5" t="s">
        <v>86</v>
      </c>
    </row>
    <row r="54" spans="1:4" x14ac:dyDescent="0.4">
      <c r="A54" t="s">
        <v>146</v>
      </c>
      <c r="B54" t="s">
        <v>231</v>
      </c>
      <c r="C54" t="s">
        <v>242</v>
      </c>
      <c r="D54" s="5" t="s">
        <v>87</v>
      </c>
    </row>
    <row r="55" spans="1:4" x14ac:dyDescent="0.4">
      <c r="A55" t="s">
        <v>141</v>
      </c>
      <c r="B55" t="s">
        <v>231</v>
      </c>
      <c r="C55" t="s">
        <v>237</v>
      </c>
      <c r="D55" s="5" t="s">
        <v>86</v>
      </c>
    </row>
    <row r="56" spans="1:4" x14ac:dyDescent="0.4">
      <c r="A56" t="s">
        <v>155</v>
      </c>
      <c r="B56" t="s">
        <v>249</v>
      </c>
      <c r="C56" t="s">
        <v>252</v>
      </c>
      <c r="D56" s="5" t="s">
        <v>88</v>
      </c>
    </row>
    <row r="57" spans="1:4" x14ac:dyDescent="0.4">
      <c r="A57" t="s">
        <v>185</v>
      </c>
      <c r="B57" t="s">
        <v>191</v>
      </c>
      <c r="C57" t="s">
        <v>322</v>
      </c>
      <c r="D57" s="5"/>
    </row>
    <row r="58" spans="1:4" x14ac:dyDescent="0.4">
      <c r="A58" t="s">
        <v>156</v>
      </c>
      <c r="B58" t="s">
        <v>249</v>
      </c>
      <c r="C58" t="s">
        <v>253</v>
      </c>
      <c r="D58" s="5"/>
    </row>
    <row r="59" spans="1:4" x14ac:dyDescent="0.4">
      <c r="A59" t="s">
        <v>153</v>
      </c>
      <c r="B59" t="s">
        <v>249</v>
      </c>
      <c r="C59" t="s">
        <v>250</v>
      </c>
      <c r="D59" s="5" t="s">
        <v>88</v>
      </c>
    </row>
    <row r="60" spans="1:4" x14ac:dyDescent="0.4">
      <c r="A60" t="s">
        <v>154</v>
      </c>
      <c r="B60" t="s">
        <v>249</v>
      </c>
      <c r="C60" t="s">
        <v>251</v>
      </c>
      <c r="D60" s="5" t="s">
        <v>88</v>
      </c>
    </row>
    <row r="61" spans="1:4" x14ac:dyDescent="0.4">
      <c r="A61" t="s">
        <v>311</v>
      </c>
      <c r="B61" t="s">
        <v>218</v>
      </c>
      <c r="C61" t="s">
        <v>313</v>
      </c>
      <c r="D61" s="5" t="s">
        <v>87</v>
      </c>
    </row>
    <row r="62" spans="1:4" x14ac:dyDescent="0.4">
      <c r="A62" t="s">
        <v>124</v>
      </c>
      <c r="B62" t="s">
        <v>218</v>
      </c>
      <c r="C62" t="s">
        <v>219</v>
      </c>
      <c r="D62" s="5" t="s">
        <v>87</v>
      </c>
    </row>
    <row r="63" spans="1:4" x14ac:dyDescent="0.4">
      <c r="A63" t="s">
        <v>160</v>
      </c>
      <c r="B63" t="s">
        <v>218</v>
      </c>
      <c r="C63" t="s">
        <v>257</v>
      </c>
      <c r="D63" s="5" t="s">
        <v>87</v>
      </c>
    </row>
    <row r="64" spans="1:4" x14ac:dyDescent="0.4">
      <c r="A64" t="s">
        <v>161</v>
      </c>
      <c r="B64" t="s">
        <v>218</v>
      </c>
      <c r="C64" t="s">
        <v>258</v>
      </c>
      <c r="D64" s="5" t="s">
        <v>87</v>
      </c>
    </row>
    <row r="65" spans="1:4" x14ac:dyDescent="0.4">
      <c r="A65" t="s">
        <v>166</v>
      </c>
      <c r="B65" t="s">
        <v>218</v>
      </c>
      <c r="C65" t="s">
        <v>262</v>
      </c>
      <c r="D65" s="5" t="s">
        <v>87</v>
      </c>
    </row>
    <row r="66" spans="1:4" x14ac:dyDescent="0.4">
      <c r="A66" t="s">
        <v>172</v>
      </c>
      <c r="B66" t="s">
        <v>218</v>
      </c>
      <c r="C66" t="s">
        <v>267</v>
      </c>
      <c r="D66" s="5" t="s">
        <v>87</v>
      </c>
    </row>
    <row r="67" spans="1:4" x14ac:dyDescent="0.4">
      <c r="A67" t="s">
        <v>162</v>
      </c>
      <c r="B67" t="s">
        <v>218</v>
      </c>
      <c r="C67" t="s">
        <v>323</v>
      </c>
      <c r="D67" s="5" t="s">
        <v>87</v>
      </c>
    </row>
    <row r="68" spans="1:4" x14ac:dyDescent="0.4">
      <c r="A68" t="s">
        <v>125</v>
      </c>
      <c r="B68" t="s">
        <v>218</v>
      </c>
      <c r="C68" t="s">
        <v>220</v>
      </c>
      <c r="D68" s="5" t="s">
        <v>87</v>
      </c>
    </row>
    <row r="69" spans="1:4" x14ac:dyDescent="0.4">
      <c r="A69" t="s">
        <v>168</v>
      </c>
      <c r="B69" t="s">
        <v>218</v>
      </c>
      <c r="C69" t="s">
        <v>263</v>
      </c>
      <c r="D69" s="5" t="s">
        <v>87</v>
      </c>
    </row>
    <row r="70" spans="1:4" x14ac:dyDescent="0.4">
      <c r="A70" t="s">
        <v>167</v>
      </c>
      <c r="B70" t="s">
        <v>218</v>
      </c>
      <c r="C70" t="s">
        <v>324</v>
      </c>
      <c r="D70" s="5" t="s">
        <v>87</v>
      </c>
    </row>
    <row r="71" spans="1:4" x14ac:dyDescent="0.4">
      <c r="A71" t="s">
        <v>158</v>
      </c>
      <c r="B71" t="s">
        <v>218</v>
      </c>
      <c r="C71" t="s">
        <v>255</v>
      </c>
      <c r="D71" s="5" t="s">
        <v>87</v>
      </c>
    </row>
    <row r="72" spans="1:4" x14ac:dyDescent="0.4">
      <c r="A72" t="s">
        <v>126</v>
      </c>
      <c r="B72" t="s">
        <v>218</v>
      </c>
      <c r="C72" t="s">
        <v>221</v>
      </c>
      <c r="D72" s="5" t="s">
        <v>87</v>
      </c>
    </row>
    <row r="73" spans="1:4" x14ac:dyDescent="0.4">
      <c r="A73" t="s">
        <v>173</v>
      </c>
      <c r="B73" t="s">
        <v>218</v>
      </c>
      <c r="C73" t="s">
        <v>268</v>
      </c>
      <c r="D73" s="5" t="s">
        <v>87</v>
      </c>
    </row>
    <row r="74" spans="1:4" x14ac:dyDescent="0.4">
      <c r="A74" t="s">
        <v>127</v>
      </c>
      <c r="B74" t="s">
        <v>218</v>
      </c>
      <c r="C74" t="s">
        <v>222</v>
      </c>
      <c r="D74" s="5" t="s">
        <v>87</v>
      </c>
    </row>
    <row r="75" spans="1:4" x14ac:dyDescent="0.4">
      <c r="A75" t="s">
        <v>310</v>
      </c>
      <c r="B75" t="s">
        <v>218</v>
      </c>
      <c r="C75" t="s">
        <v>312</v>
      </c>
      <c r="D75" s="5" t="s">
        <v>87</v>
      </c>
    </row>
    <row r="76" spans="1:4" x14ac:dyDescent="0.4">
      <c r="A76" t="s">
        <v>159</v>
      </c>
      <c r="B76" t="s">
        <v>218</v>
      </c>
      <c r="C76" t="s">
        <v>256</v>
      </c>
      <c r="D76" s="5" t="s">
        <v>87</v>
      </c>
    </row>
    <row r="77" spans="1:4" x14ac:dyDescent="0.4">
      <c r="A77" t="s">
        <v>164</v>
      </c>
      <c r="B77" t="s">
        <v>218</v>
      </c>
      <c r="C77" t="s">
        <v>260</v>
      </c>
      <c r="D77" s="5" t="s">
        <v>87</v>
      </c>
    </row>
    <row r="78" spans="1:4" x14ac:dyDescent="0.4">
      <c r="A78" t="s">
        <v>171</v>
      </c>
      <c r="B78" t="s">
        <v>218</v>
      </c>
      <c r="C78" t="s">
        <v>266</v>
      </c>
      <c r="D78" s="5" t="s">
        <v>87</v>
      </c>
    </row>
    <row r="79" spans="1:4" x14ac:dyDescent="0.4">
      <c r="A79" t="s">
        <v>169</v>
      </c>
      <c r="B79" t="s">
        <v>218</v>
      </c>
      <c r="C79" t="s">
        <v>264</v>
      </c>
      <c r="D79" s="5" t="s">
        <v>87</v>
      </c>
    </row>
    <row r="80" spans="1:4" x14ac:dyDescent="0.4">
      <c r="A80" t="s">
        <v>170</v>
      </c>
      <c r="B80" t="s">
        <v>218</v>
      </c>
      <c r="C80" t="s">
        <v>265</v>
      </c>
      <c r="D80" s="5" t="s">
        <v>87</v>
      </c>
    </row>
    <row r="81" spans="1:4" x14ac:dyDescent="0.4">
      <c r="A81" t="s">
        <v>165</v>
      </c>
      <c r="B81" t="s">
        <v>218</v>
      </c>
      <c r="C81" t="s">
        <v>261</v>
      </c>
      <c r="D81" s="5" t="s">
        <v>87</v>
      </c>
    </row>
    <row r="82" spans="1:4" x14ac:dyDescent="0.4">
      <c r="A82" t="s">
        <v>123</v>
      </c>
      <c r="B82" t="s">
        <v>218</v>
      </c>
      <c r="C82" t="s">
        <v>319</v>
      </c>
      <c r="D82" s="5" t="s">
        <v>87</v>
      </c>
    </row>
    <row r="83" spans="1:4" x14ac:dyDescent="0.4">
      <c r="A83" t="s">
        <v>157</v>
      </c>
      <c r="B83" t="s">
        <v>218</v>
      </c>
      <c r="C83" t="s">
        <v>254</v>
      </c>
      <c r="D83" s="5" t="s">
        <v>87</v>
      </c>
    </row>
    <row r="84" spans="1:4" x14ac:dyDescent="0.4">
      <c r="A84" t="s">
        <v>163</v>
      </c>
      <c r="B84" t="s">
        <v>218</v>
      </c>
      <c r="C84" t="s">
        <v>259</v>
      </c>
      <c r="D84" s="5" t="s">
        <v>87</v>
      </c>
    </row>
  </sheetData>
  <sheetProtection algorithmName="SHA-512" hashValue="K61zdmMMHWdCoCEV6VIkQ7b8c/JZaASdYT/WRElcKz8sMNDsOgwrBWy63z73mNvCzPYFmvFGYCxQW7G0+J215g==" saltValue="2Y5nVBudgNUwCAglZHW4eQ==" spinCount="100000" sheet="1" objects="1" scenarios="1"/>
  <pageMargins left="0.7" right="0.7" top="0.75" bottom="0.75" header="0.3" footer="0.3"/>
  <pageSetup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9F383-D795-4D2D-8DC5-CBB1AACA1162}">
  <dimension ref="A1:D86"/>
  <sheetViews>
    <sheetView workbookViewId="0"/>
  </sheetViews>
  <sheetFormatPr defaultRowHeight="14.6" x14ac:dyDescent="0.4"/>
  <cols>
    <col min="1" max="1" width="16.53515625" bestFit="1" customWidth="1"/>
    <col min="2" max="2" width="29" bestFit="1" customWidth="1"/>
    <col min="3" max="3" width="68" bestFit="1" customWidth="1"/>
    <col min="4" max="4" width="12.53515625" bestFit="1" customWidth="1"/>
  </cols>
  <sheetData>
    <row r="1" spans="1:4" x14ac:dyDescent="0.4">
      <c r="A1" t="s">
        <v>90</v>
      </c>
      <c r="B1" t="s">
        <v>62</v>
      </c>
      <c r="C1" t="s">
        <v>187</v>
      </c>
      <c r="D1" t="s">
        <v>188</v>
      </c>
    </row>
    <row r="2" spans="1:4" x14ac:dyDescent="0.4">
      <c r="A2" t="s">
        <v>181</v>
      </c>
      <c r="B2" t="s">
        <v>269</v>
      </c>
      <c r="C2" t="s">
        <v>318</v>
      </c>
      <c r="D2" s="5" t="s">
        <v>317</v>
      </c>
    </row>
    <row r="3" spans="1:4" x14ac:dyDescent="0.4">
      <c r="A3" t="s">
        <v>186</v>
      </c>
      <c r="B3" t="s">
        <v>269</v>
      </c>
      <c r="C3" t="s">
        <v>270</v>
      </c>
      <c r="D3" s="5"/>
    </row>
    <row r="4" spans="1:4" x14ac:dyDescent="0.4">
      <c r="A4" t="s">
        <v>185</v>
      </c>
      <c r="B4" t="s">
        <v>191</v>
      </c>
      <c r="C4" t="s">
        <v>322</v>
      </c>
      <c r="D4" s="5"/>
    </row>
    <row r="5" spans="1:4" x14ac:dyDescent="0.4">
      <c r="A5" t="s">
        <v>111</v>
      </c>
      <c r="B5" t="s">
        <v>191</v>
      </c>
      <c r="C5" t="s">
        <v>206</v>
      </c>
      <c r="D5" s="5"/>
    </row>
    <row r="6" spans="1:4" x14ac:dyDescent="0.4">
      <c r="A6" t="s">
        <v>97</v>
      </c>
      <c r="B6" t="s">
        <v>191</v>
      </c>
      <c r="C6" t="s">
        <v>192</v>
      </c>
      <c r="D6" s="5"/>
    </row>
    <row r="7" spans="1:4" x14ac:dyDescent="0.4">
      <c r="A7" t="s">
        <v>99</v>
      </c>
      <c r="B7" t="s">
        <v>191</v>
      </c>
      <c r="C7" t="s">
        <v>194</v>
      </c>
      <c r="D7" s="5"/>
    </row>
    <row r="8" spans="1:4" x14ac:dyDescent="0.4">
      <c r="A8" t="s">
        <v>100</v>
      </c>
      <c r="B8" t="s">
        <v>191</v>
      </c>
      <c r="C8" t="s">
        <v>195</v>
      </c>
      <c r="D8" s="5"/>
    </row>
    <row r="9" spans="1:4" x14ac:dyDescent="0.4">
      <c r="A9" t="s">
        <v>101</v>
      </c>
      <c r="B9" t="s">
        <v>191</v>
      </c>
      <c r="C9" t="s">
        <v>196</v>
      </c>
      <c r="D9" s="5"/>
    </row>
    <row r="10" spans="1:4" x14ac:dyDescent="0.4">
      <c r="A10" t="s">
        <v>102</v>
      </c>
      <c r="B10" t="s">
        <v>191</v>
      </c>
      <c r="C10" t="s">
        <v>197</v>
      </c>
      <c r="D10" s="5"/>
    </row>
    <row r="11" spans="1:4" x14ac:dyDescent="0.4">
      <c r="A11" t="s">
        <v>103</v>
      </c>
      <c r="B11" t="s">
        <v>191</v>
      </c>
      <c r="C11" t="s">
        <v>198</v>
      </c>
      <c r="D11" s="5"/>
    </row>
    <row r="12" spans="1:4" x14ac:dyDescent="0.4">
      <c r="A12" t="s">
        <v>104</v>
      </c>
      <c r="B12" t="s">
        <v>191</v>
      </c>
      <c r="C12" t="s">
        <v>199</v>
      </c>
      <c r="D12" s="5"/>
    </row>
    <row r="13" spans="1:4" x14ac:dyDescent="0.4">
      <c r="A13" t="s">
        <v>106</v>
      </c>
      <c r="B13" t="s">
        <v>191</v>
      </c>
      <c r="C13" t="s">
        <v>201</v>
      </c>
      <c r="D13" s="5"/>
    </row>
    <row r="14" spans="1:4" x14ac:dyDescent="0.4">
      <c r="A14" t="s">
        <v>107</v>
      </c>
      <c r="B14" t="s">
        <v>191</v>
      </c>
      <c r="C14" t="s">
        <v>202</v>
      </c>
      <c r="D14" s="5"/>
    </row>
    <row r="15" spans="1:4" x14ac:dyDescent="0.4">
      <c r="A15" t="s">
        <v>108</v>
      </c>
      <c r="B15" t="s">
        <v>191</v>
      </c>
      <c r="C15" t="s">
        <v>203</v>
      </c>
      <c r="D15" s="5"/>
    </row>
    <row r="16" spans="1:4" x14ac:dyDescent="0.4">
      <c r="A16" t="s">
        <v>110</v>
      </c>
      <c r="B16" t="s">
        <v>191</v>
      </c>
      <c r="C16" t="s">
        <v>205</v>
      </c>
      <c r="D16" s="5"/>
    </row>
    <row r="17" spans="1:4" x14ac:dyDescent="0.4">
      <c r="A17" t="s">
        <v>112</v>
      </c>
      <c r="B17" t="s">
        <v>191</v>
      </c>
      <c r="C17" t="s">
        <v>207</v>
      </c>
      <c r="D17" s="5"/>
    </row>
    <row r="18" spans="1:4" x14ac:dyDescent="0.4">
      <c r="A18" t="s">
        <v>113</v>
      </c>
      <c r="B18" t="s">
        <v>191</v>
      </c>
      <c r="C18" t="s">
        <v>208</v>
      </c>
      <c r="D18" s="5"/>
    </row>
    <row r="19" spans="1:4" x14ac:dyDescent="0.4">
      <c r="A19" t="s">
        <v>116</v>
      </c>
      <c r="B19" t="s">
        <v>191</v>
      </c>
      <c r="C19" t="s">
        <v>211</v>
      </c>
      <c r="D19" s="5"/>
    </row>
    <row r="20" spans="1:4" x14ac:dyDescent="0.4">
      <c r="A20" t="s">
        <v>114</v>
      </c>
      <c r="B20" t="s">
        <v>191</v>
      </c>
      <c r="C20" t="s">
        <v>209</v>
      </c>
      <c r="D20" s="5"/>
    </row>
    <row r="21" spans="1:4" x14ac:dyDescent="0.4">
      <c r="A21" t="s">
        <v>105</v>
      </c>
      <c r="B21" t="s">
        <v>191</v>
      </c>
      <c r="C21" t="s">
        <v>200</v>
      </c>
      <c r="D21" s="5"/>
    </row>
    <row r="22" spans="1:4" x14ac:dyDescent="0.4">
      <c r="A22" t="s">
        <v>117</v>
      </c>
      <c r="B22" t="s">
        <v>191</v>
      </c>
      <c r="C22" t="s">
        <v>212</v>
      </c>
      <c r="D22" s="5"/>
    </row>
    <row r="23" spans="1:4" x14ac:dyDescent="0.4">
      <c r="A23" t="s">
        <v>118</v>
      </c>
      <c r="B23" t="s">
        <v>191</v>
      </c>
      <c r="C23" t="s">
        <v>213</v>
      </c>
      <c r="D23" s="5"/>
    </row>
    <row r="24" spans="1:4" x14ac:dyDescent="0.4">
      <c r="A24" t="s">
        <v>122</v>
      </c>
      <c r="B24" t="s">
        <v>191</v>
      </c>
      <c r="C24" t="s">
        <v>217</v>
      </c>
      <c r="D24" s="5"/>
    </row>
    <row r="25" spans="1:4" x14ac:dyDescent="0.4">
      <c r="A25" t="s">
        <v>119</v>
      </c>
      <c r="B25" t="s">
        <v>191</v>
      </c>
      <c r="C25" t="s">
        <v>214</v>
      </c>
      <c r="D25" s="5"/>
    </row>
    <row r="26" spans="1:4" x14ac:dyDescent="0.4">
      <c r="A26" t="s">
        <v>121</v>
      </c>
      <c r="B26" t="s">
        <v>191</v>
      </c>
      <c r="C26" t="s">
        <v>216</v>
      </c>
      <c r="D26" s="5"/>
    </row>
    <row r="27" spans="1:4" x14ac:dyDescent="0.4">
      <c r="A27" t="s">
        <v>120</v>
      </c>
      <c r="B27" t="s">
        <v>191</v>
      </c>
      <c r="C27" t="s">
        <v>215</v>
      </c>
      <c r="D27" s="5"/>
    </row>
    <row r="28" spans="1:4" x14ac:dyDescent="0.4">
      <c r="A28" t="s">
        <v>320</v>
      </c>
      <c r="B28" t="s">
        <v>191</v>
      </c>
      <c r="C28" t="s">
        <v>223</v>
      </c>
      <c r="D28" s="5"/>
    </row>
    <row r="29" spans="1:4" x14ac:dyDescent="0.4">
      <c r="A29" t="s">
        <v>128</v>
      </c>
      <c r="B29" t="s">
        <v>191</v>
      </c>
      <c r="C29" t="s">
        <v>224</v>
      </c>
      <c r="D29" s="5"/>
    </row>
    <row r="30" spans="1:4" x14ac:dyDescent="0.4">
      <c r="A30" t="s">
        <v>129</v>
      </c>
      <c r="B30" t="s">
        <v>191</v>
      </c>
      <c r="C30" t="s">
        <v>225</v>
      </c>
      <c r="D30" s="5"/>
    </row>
    <row r="31" spans="1:4" x14ac:dyDescent="0.4">
      <c r="A31" t="s">
        <v>130</v>
      </c>
      <c r="B31" t="s">
        <v>191</v>
      </c>
      <c r="C31" t="s">
        <v>226</v>
      </c>
      <c r="D31" s="5"/>
    </row>
    <row r="32" spans="1:4" x14ac:dyDescent="0.4">
      <c r="A32" t="s">
        <v>98</v>
      </c>
      <c r="B32" t="s">
        <v>191</v>
      </c>
      <c r="C32" t="s">
        <v>193</v>
      </c>
      <c r="D32" s="5"/>
    </row>
    <row r="33" spans="1:4" x14ac:dyDescent="0.4">
      <c r="A33" t="s">
        <v>115</v>
      </c>
      <c r="B33" t="s">
        <v>191</v>
      </c>
      <c r="C33" t="s">
        <v>210</v>
      </c>
      <c r="D33" s="5"/>
    </row>
    <row r="34" spans="1:4" x14ac:dyDescent="0.4">
      <c r="A34" t="s">
        <v>131</v>
      </c>
      <c r="B34" t="s">
        <v>191</v>
      </c>
      <c r="C34" t="s">
        <v>227</v>
      </c>
      <c r="D34" s="5"/>
    </row>
    <row r="35" spans="1:4" x14ac:dyDescent="0.4">
      <c r="A35" t="s">
        <v>132</v>
      </c>
      <c r="B35" t="s">
        <v>191</v>
      </c>
      <c r="C35" t="s">
        <v>228</v>
      </c>
      <c r="D35" s="5"/>
    </row>
    <row r="36" spans="1:4" x14ac:dyDescent="0.4">
      <c r="A36" t="s">
        <v>133</v>
      </c>
      <c r="B36" t="s">
        <v>191</v>
      </c>
      <c r="C36" t="s">
        <v>229</v>
      </c>
      <c r="D36" s="5"/>
    </row>
    <row r="37" spans="1:4" x14ac:dyDescent="0.4">
      <c r="A37" t="s">
        <v>109</v>
      </c>
      <c r="B37" t="s">
        <v>191</v>
      </c>
      <c r="C37" t="s">
        <v>204</v>
      </c>
      <c r="D37" s="5"/>
    </row>
    <row r="38" spans="1:4" x14ac:dyDescent="0.4">
      <c r="A38" t="s">
        <v>134</v>
      </c>
      <c r="B38" t="s">
        <v>191</v>
      </c>
      <c r="C38" t="s">
        <v>230</v>
      </c>
      <c r="D38" s="5"/>
    </row>
    <row r="39" spans="1:4" x14ac:dyDescent="0.4">
      <c r="A39" t="s">
        <v>135</v>
      </c>
      <c r="B39" t="s">
        <v>231</v>
      </c>
      <c r="C39" t="s">
        <v>232</v>
      </c>
      <c r="D39" s="5"/>
    </row>
    <row r="40" spans="1:4" x14ac:dyDescent="0.4">
      <c r="A40" t="s">
        <v>136</v>
      </c>
      <c r="B40" t="s">
        <v>231</v>
      </c>
      <c r="C40" t="s">
        <v>233</v>
      </c>
      <c r="D40" s="5"/>
    </row>
    <row r="41" spans="1:4" x14ac:dyDescent="0.4">
      <c r="A41" t="s">
        <v>151</v>
      </c>
      <c r="B41" t="s">
        <v>231</v>
      </c>
      <c r="C41" t="s">
        <v>247</v>
      </c>
      <c r="D41" s="5"/>
    </row>
    <row r="42" spans="1:4" x14ac:dyDescent="0.4">
      <c r="A42" t="s">
        <v>137</v>
      </c>
      <c r="B42" t="s">
        <v>231</v>
      </c>
      <c r="C42" t="s">
        <v>234</v>
      </c>
      <c r="D42" s="5"/>
    </row>
    <row r="43" spans="1:4" x14ac:dyDescent="0.4">
      <c r="A43" t="s">
        <v>152</v>
      </c>
      <c r="B43" t="s">
        <v>231</v>
      </c>
      <c r="C43" t="s">
        <v>248</v>
      </c>
      <c r="D43" s="5"/>
    </row>
    <row r="44" spans="1:4" x14ac:dyDescent="0.4">
      <c r="A44" t="s">
        <v>142</v>
      </c>
      <c r="B44" t="s">
        <v>231</v>
      </c>
      <c r="C44" t="s">
        <v>238</v>
      </c>
      <c r="D44" s="5"/>
    </row>
    <row r="45" spans="1:4" x14ac:dyDescent="0.4">
      <c r="A45" t="s">
        <v>150</v>
      </c>
      <c r="B45" t="s">
        <v>231</v>
      </c>
      <c r="C45" t="s">
        <v>246</v>
      </c>
      <c r="D45" s="5"/>
    </row>
    <row r="46" spans="1:4" x14ac:dyDescent="0.4">
      <c r="A46" t="s">
        <v>149</v>
      </c>
      <c r="B46" t="s">
        <v>231</v>
      </c>
      <c r="C46" t="s">
        <v>245</v>
      </c>
      <c r="D46" s="5"/>
    </row>
    <row r="47" spans="1:4" x14ac:dyDescent="0.4">
      <c r="A47" t="s">
        <v>144</v>
      </c>
      <c r="B47" t="s">
        <v>231</v>
      </c>
      <c r="C47" t="s">
        <v>240</v>
      </c>
      <c r="D47" s="5"/>
    </row>
    <row r="48" spans="1:4" x14ac:dyDescent="0.4">
      <c r="A48" t="s">
        <v>138</v>
      </c>
      <c r="B48" t="s">
        <v>231</v>
      </c>
      <c r="C48" t="s">
        <v>326</v>
      </c>
      <c r="D48" s="5"/>
    </row>
    <row r="49" spans="1:4" x14ac:dyDescent="0.4">
      <c r="A49" t="s">
        <v>143</v>
      </c>
      <c r="B49" t="s">
        <v>231</v>
      </c>
      <c r="C49" t="s">
        <v>239</v>
      </c>
      <c r="D49" s="5"/>
    </row>
    <row r="50" spans="1:4" x14ac:dyDescent="0.4">
      <c r="A50" t="s">
        <v>147</v>
      </c>
      <c r="B50" t="s">
        <v>231</v>
      </c>
      <c r="C50" t="s">
        <v>243</v>
      </c>
      <c r="D50" s="5"/>
    </row>
    <row r="51" spans="1:4" x14ac:dyDescent="0.4">
      <c r="A51" t="s">
        <v>145</v>
      </c>
      <c r="B51" t="s">
        <v>231</v>
      </c>
      <c r="C51" t="s">
        <v>241</v>
      </c>
      <c r="D51" s="5"/>
    </row>
    <row r="52" spans="1:4" x14ac:dyDescent="0.4">
      <c r="A52" t="s">
        <v>140</v>
      </c>
      <c r="B52" t="s">
        <v>231</v>
      </c>
      <c r="C52" t="s">
        <v>236</v>
      </c>
      <c r="D52" s="5"/>
    </row>
    <row r="53" spans="1:4" x14ac:dyDescent="0.4">
      <c r="A53" t="s">
        <v>148</v>
      </c>
      <c r="B53" t="s">
        <v>231</v>
      </c>
      <c r="C53" t="s">
        <v>244</v>
      </c>
      <c r="D53" s="5"/>
    </row>
    <row r="54" spans="1:4" x14ac:dyDescent="0.4">
      <c r="A54" t="s">
        <v>139</v>
      </c>
      <c r="B54" t="s">
        <v>231</v>
      </c>
      <c r="C54" t="s">
        <v>235</v>
      </c>
      <c r="D54" s="5"/>
    </row>
    <row r="55" spans="1:4" x14ac:dyDescent="0.4">
      <c r="A55" t="s">
        <v>146</v>
      </c>
      <c r="B55" t="s">
        <v>231</v>
      </c>
      <c r="C55" t="s">
        <v>242</v>
      </c>
      <c r="D55" s="5"/>
    </row>
    <row r="56" spans="1:4" x14ac:dyDescent="0.4">
      <c r="A56" t="s">
        <v>141</v>
      </c>
      <c r="B56" t="s">
        <v>231</v>
      </c>
      <c r="C56" t="s">
        <v>237</v>
      </c>
      <c r="D56" s="5"/>
    </row>
    <row r="57" spans="1:4" x14ac:dyDescent="0.4">
      <c r="A57" t="s">
        <v>95</v>
      </c>
      <c r="B57" t="s">
        <v>189</v>
      </c>
      <c r="C57" t="s">
        <v>325</v>
      </c>
      <c r="D57" s="5"/>
    </row>
    <row r="58" spans="1:4" x14ac:dyDescent="0.4">
      <c r="A58" t="s">
        <v>96</v>
      </c>
      <c r="B58" t="s">
        <v>189</v>
      </c>
      <c r="C58" t="s">
        <v>190</v>
      </c>
      <c r="D58" s="5"/>
    </row>
    <row r="59" spans="1:4" x14ac:dyDescent="0.4">
      <c r="A59" t="s">
        <v>155</v>
      </c>
      <c r="B59" t="s">
        <v>249</v>
      </c>
      <c r="C59" t="s">
        <v>252</v>
      </c>
      <c r="D59" s="5"/>
    </row>
    <row r="60" spans="1:4" x14ac:dyDescent="0.4">
      <c r="A60" t="s">
        <v>156</v>
      </c>
      <c r="B60" t="s">
        <v>249</v>
      </c>
      <c r="C60" t="s">
        <v>253</v>
      </c>
      <c r="D60" s="5"/>
    </row>
    <row r="61" spans="1:4" x14ac:dyDescent="0.4">
      <c r="A61" t="s">
        <v>153</v>
      </c>
      <c r="B61" t="s">
        <v>249</v>
      </c>
      <c r="C61" t="s">
        <v>250</v>
      </c>
      <c r="D61" s="5"/>
    </row>
    <row r="62" spans="1:4" x14ac:dyDescent="0.4">
      <c r="A62" t="s">
        <v>154</v>
      </c>
      <c r="B62" t="s">
        <v>249</v>
      </c>
      <c r="C62" t="s">
        <v>251</v>
      </c>
      <c r="D62" s="5"/>
    </row>
    <row r="63" spans="1:4" x14ac:dyDescent="0.4">
      <c r="A63" t="s">
        <v>311</v>
      </c>
      <c r="B63" t="s">
        <v>218</v>
      </c>
      <c r="C63" t="s">
        <v>313</v>
      </c>
      <c r="D63" s="5"/>
    </row>
    <row r="64" spans="1:4" x14ac:dyDescent="0.4">
      <c r="A64" t="s">
        <v>124</v>
      </c>
      <c r="B64" t="s">
        <v>218</v>
      </c>
      <c r="C64" t="s">
        <v>219</v>
      </c>
      <c r="D64" s="5"/>
    </row>
    <row r="65" spans="1:4" x14ac:dyDescent="0.4">
      <c r="A65" t="s">
        <v>160</v>
      </c>
      <c r="B65" t="s">
        <v>218</v>
      </c>
      <c r="C65" t="s">
        <v>257</v>
      </c>
      <c r="D65" s="5"/>
    </row>
    <row r="66" spans="1:4" x14ac:dyDescent="0.4">
      <c r="A66" t="s">
        <v>161</v>
      </c>
      <c r="B66" t="s">
        <v>218</v>
      </c>
      <c r="C66" t="s">
        <v>258</v>
      </c>
      <c r="D66" s="5"/>
    </row>
    <row r="67" spans="1:4" x14ac:dyDescent="0.4">
      <c r="A67" t="s">
        <v>166</v>
      </c>
      <c r="B67" t="s">
        <v>218</v>
      </c>
      <c r="C67" t="s">
        <v>262</v>
      </c>
      <c r="D67" s="5"/>
    </row>
    <row r="68" spans="1:4" x14ac:dyDescent="0.4">
      <c r="A68" t="s">
        <v>172</v>
      </c>
      <c r="B68" t="s">
        <v>218</v>
      </c>
      <c r="C68" t="s">
        <v>267</v>
      </c>
      <c r="D68" s="5"/>
    </row>
    <row r="69" spans="1:4" x14ac:dyDescent="0.4">
      <c r="A69" t="s">
        <v>162</v>
      </c>
      <c r="B69" t="s">
        <v>218</v>
      </c>
      <c r="C69" t="s">
        <v>323</v>
      </c>
      <c r="D69" s="5"/>
    </row>
    <row r="70" spans="1:4" x14ac:dyDescent="0.4">
      <c r="A70" t="s">
        <v>125</v>
      </c>
      <c r="B70" t="s">
        <v>218</v>
      </c>
      <c r="C70" t="s">
        <v>220</v>
      </c>
      <c r="D70" s="5"/>
    </row>
    <row r="71" spans="1:4" x14ac:dyDescent="0.4">
      <c r="A71" t="s">
        <v>168</v>
      </c>
      <c r="B71" t="s">
        <v>218</v>
      </c>
      <c r="C71" t="s">
        <v>263</v>
      </c>
      <c r="D71" s="5"/>
    </row>
    <row r="72" spans="1:4" x14ac:dyDescent="0.4">
      <c r="A72" t="s">
        <v>167</v>
      </c>
      <c r="B72" t="s">
        <v>218</v>
      </c>
      <c r="C72" t="s">
        <v>324</v>
      </c>
      <c r="D72" s="5"/>
    </row>
    <row r="73" spans="1:4" x14ac:dyDescent="0.4">
      <c r="A73" t="s">
        <v>158</v>
      </c>
      <c r="B73" t="s">
        <v>218</v>
      </c>
      <c r="C73" t="s">
        <v>255</v>
      </c>
      <c r="D73" s="5"/>
    </row>
    <row r="74" spans="1:4" x14ac:dyDescent="0.4">
      <c r="A74" t="s">
        <v>126</v>
      </c>
      <c r="B74" t="s">
        <v>218</v>
      </c>
      <c r="C74" t="s">
        <v>221</v>
      </c>
      <c r="D74" s="5"/>
    </row>
    <row r="75" spans="1:4" x14ac:dyDescent="0.4">
      <c r="A75" t="s">
        <v>173</v>
      </c>
      <c r="B75" t="s">
        <v>218</v>
      </c>
      <c r="C75" t="s">
        <v>268</v>
      </c>
      <c r="D75" s="5"/>
    </row>
    <row r="76" spans="1:4" x14ac:dyDescent="0.4">
      <c r="A76" t="s">
        <v>127</v>
      </c>
      <c r="B76" t="s">
        <v>218</v>
      </c>
      <c r="C76" t="s">
        <v>222</v>
      </c>
      <c r="D76" s="5"/>
    </row>
    <row r="77" spans="1:4" x14ac:dyDescent="0.4">
      <c r="A77" t="s">
        <v>310</v>
      </c>
      <c r="B77" t="s">
        <v>218</v>
      </c>
      <c r="C77" t="s">
        <v>312</v>
      </c>
      <c r="D77" s="5"/>
    </row>
    <row r="78" spans="1:4" x14ac:dyDescent="0.4">
      <c r="A78" t="s">
        <v>159</v>
      </c>
      <c r="B78" t="s">
        <v>218</v>
      </c>
      <c r="C78" t="s">
        <v>256</v>
      </c>
      <c r="D78" s="5"/>
    </row>
    <row r="79" spans="1:4" x14ac:dyDescent="0.4">
      <c r="A79" t="s">
        <v>164</v>
      </c>
      <c r="B79" t="s">
        <v>218</v>
      </c>
      <c r="C79" t="s">
        <v>260</v>
      </c>
      <c r="D79" s="5"/>
    </row>
    <row r="80" spans="1:4" x14ac:dyDescent="0.4">
      <c r="A80" t="s">
        <v>171</v>
      </c>
      <c r="B80" t="s">
        <v>218</v>
      </c>
      <c r="C80" t="s">
        <v>266</v>
      </c>
      <c r="D80" s="5"/>
    </row>
    <row r="81" spans="1:4" x14ac:dyDescent="0.4">
      <c r="A81" t="s">
        <v>169</v>
      </c>
      <c r="B81" t="s">
        <v>218</v>
      </c>
      <c r="C81" t="s">
        <v>264</v>
      </c>
      <c r="D81" s="5"/>
    </row>
    <row r="82" spans="1:4" x14ac:dyDescent="0.4">
      <c r="A82" t="s">
        <v>170</v>
      </c>
      <c r="B82" t="s">
        <v>218</v>
      </c>
      <c r="C82" t="s">
        <v>265</v>
      </c>
      <c r="D82" s="5"/>
    </row>
    <row r="83" spans="1:4" x14ac:dyDescent="0.4">
      <c r="A83" t="s">
        <v>165</v>
      </c>
      <c r="B83" t="s">
        <v>218</v>
      </c>
      <c r="C83" t="s">
        <v>261</v>
      </c>
      <c r="D83" s="5"/>
    </row>
    <row r="84" spans="1:4" x14ac:dyDescent="0.4">
      <c r="A84" t="s">
        <v>123</v>
      </c>
      <c r="B84" t="s">
        <v>218</v>
      </c>
      <c r="C84" t="s">
        <v>319</v>
      </c>
      <c r="D84" s="5"/>
    </row>
    <row r="85" spans="1:4" x14ac:dyDescent="0.4">
      <c r="A85" t="s">
        <v>157</v>
      </c>
      <c r="B85" t="s">
        <v>218</v>
      </c>
      <c r="C85" t="s">
        <v>254</v>
      </c>
      <c r="D85" s="5"/>
    </row>
    <row r="86" spans="1:4" x14ac:dyDescent="0.4">
      <c r="A86" t="s">
        <v>163</v>
      </c>
      <c r="B86" t="s">
        <v>218</v>
      </c>
      <c r="C86" t="s">
        <v>259</v>
      </c>
      <c r="D86" s="5"/>
    </row>
  </sheetData>
  <sheetProtection algorithmName="SHA-512" hashValue="qz4Myu5e0lIHVNahajgXAUxuVuT3np2GrT1ur7QddqCmR//7bG/WNC4Xa8B9XKXRKPGDAQAwBMs1meKilaUEiQ==" saltValue="u9SdzSeBQl8NB7ZSPLpnMw==" spinCount="100000" sheet="1" objects="1" scenarios="1"/>
  <pageMargins left="0.7" right="0.7" top="0.75" bottom="0.75" header="0.3" footer="0.3"/>
  <pageSetup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0797E-979E-4EF7-B6EA-9C8AC5F55AB6}">
  <dimension ref="A1:F77"/>
  <sheetViews>
    <sheetView zoomScaleNormal="100" workbookViewId="0"/>
  </sheetViews>
  <sheetFormatPr defaultColWidth="8.84375" defaultRowHeight="14.6" x14ac:dyDescent="0.4"/>
  <cols>
    <col min="1" max="1" width="8.84375" bestFit="1" customWidth="1"/>
    <col min="2" max="2" width="35.69140625" bestFit="1" customWidth="1"/>
    <col min="3" max="4" width="11.3828125" customWidth="1"/>
    <col min="5" max="5" width="13.69140625" customWidth="1"/>
    <col min="6" max="6" width="20" customWidth="1"/>
    <col min="7" max="7" width="8.84375" customWidth="1"/>
  </cols>
  <sheetData>
    <row r="1" spans="1:6" x14ac:dyDescent="0.4">
      <c r="A1" s="2" t="s">
        <v>62</v>
      </c>
      <c r="B1" s="2" t="s">
        <v>45</v>
      </c>
      <c r="C1" s="2" t="s">
        <v>271</v>
      </c>
      <c r="D1" s="2" t="s">
        <v>272</v>
      </c>
      <c r="E1" s="2" t="s">
        <v>188</v>
      </c>
      <c r="F1" t="s">
        <v>327</v>
      </c>
    </row>
    <row r="2" spans="1:6" x14ac:dyDescent="0.4">
      <c r="A2" t="s">
        <v>86</v>
      </c>
      <c r="B2" t="s">
        <v>273</v>
      </c>
      <c r="C2" s="1">
        <v>0</v>
      </c>
      <c r="D2" s="1">
        <v>9</v>
      </c>
      <c r="E2" s="1">
        <v>1</v>
      </c>
    </row>
    <row r="3" spans="1:6" x14ac:dyDescent="0.4">
      <c r="A3" t="s">
        <v>86</v>
      </c>
      <c r="B3" t="s">
        <v>273</v>
      </c>
      <c r="C3" s="1">
        <v>10</v>
      </c>
      <c r="D3" s="1">
        <v>100</v>
      </c>
      <c r="E3" s="1">
        <v>2</v>
      </c>
    </row>
    <row r="4" spans="1:6" x14ac:dyDescent="0.4">
      <c r="A4" t="s">
        <v>86</v>
      </c>
      <c r="B4" t="s">
        <v>273</v>
      </c>
      <c r="C4" s="1">
        <v>101</v>
      </c>
      <c r="D4" s="1">
        <v>1000</v>
      </c>
      <c r="E4" s="1">
        <v>4</v>
      </c>
    </row>
    <row r="5" spans="1:6" x14ac:dyDescent="0.4">
      <c r="A5" t="s">
        <v>86</v>
      </c>
      <c r="B5" t="s">
        <v>273</v>
      </c>
      <c r="C5" s="1">
        <v>1001</v>
      </c>
      <c r="D5" s="1">
        <v>2000</v>
      </c>
      <c r="E5" s="1">
        <v>7</v>
      </c>
    </row>
    <row r="6" spans="1:6" x14ac:dyDescent="0.4">
      <c r="A6" t="s">
        <v>86</v>
      </c>
      <c r="B6" t="s">
        <v>273</v>
      </c>
      <c r="C6" s="1">
        <v>2001</v>
      </c>
      <c r="D6" s="1">
        <v>3000</v>
      </c>
      <c r="E6" s="1">
        <v>10</v>
      </c>
    </row>
    <row r="7" spans="1:6" x14ac:dyDescent="0.4">
      <c r="A7" t="s">
        <v>86</v>
      </c>
      <c r="B7" t="s">
        <v>273</v>
      </c>
      <c r="C7" s="1">
        <v>3001</v>
      </c>
      <c r="D7" s="1">
        <v>4000</v>
      </c>
      <c r="E7" s="1">
        <v>13</v>
      </c>
    </row>
    <row r="8" spans="1:6" x14ac:dyDescent="0.4">
      <c r="A8" t="s">
        <v>86</v>
      </c>
      <c r="B8" t="s">
        <v>273</v>
      </c>
      <c r="C8" s="1">
        <v>4001</v>
      </c>
      <c r="D8" s="1">
        <v>5000</v>
      </c>
      <c r="E8" s="1">
        <v>16</v>
      </c>
    </row>
    <row r="9" spans="1:6" x14ac:dyDescent="0.4">
      <c r="A9" t="s">
        <v>86</v>
      </c>
      <c r="B9" t="s">
        <v>273</v>
      </c>
      <c r="C9" s="1">
        <v>5001</v>
      </c>
      <c r="D9" s="1">
        <v>6000</v>
      </c>
      <c r="E9" s="1">
        <v>19</v>
      </c>
    </row>
    <row r="10" spans="1:6" x14ac:dyDescent="0.4">
      <c r="A10" t="s">
        <v>86</v>
      </c>
      <c r="B10" t="s">
        <v>273</v>
      </c>
      <c r="C10" s="1">
        <v>6001</v>
      </c>
      <c r="D10" s="1">
        <v>7000</v>
      </c>
      <c r="E10" s="1">
        <v>22</v>
      </c>
    </row>
    <row r="11" spans="1:6" x14ac:dyDescent="0.4">
      <c r="A11" t="s">
        <v>86</v>
      </c>
      <c r="B11" t="s">
        <v>273</v>
      </c>
      <c r="C11" s="1">
        <v>7001</v>
      </c>
      <c r="D11" s="1">
        <v>8000</v>
      </c>
      <c r="E11" s="1">
        <v>25</v>
      </c>
    </row>
    <row r="12" spans="1:6" x14ac:dyDescent="0.4">
      <c r="A12" t="s">
        <v>86</v>
      </c>
      <c r="B12" t="s">
        <v>273</v>
      </c>
      <c r="C12" s="1">
        <v>8001</v>
      </c>
      <c r="D12" s="1">
        <v>9000</v>
      </c>
      <c r="E12" s="1">
        <v>28</v>
      </c>
    </row>
    <row r="13" spans="1:6" x14ac:dyDescent="0.4">
      <c r="A13" t="s">
        <v>86</v>
      </c>
      <c r="B13" t="s">
        <v>273</v>
      </c>
      <c r="C13" s="1">
        <v>9001</v>
      </c>
      <c r="D13" s="1">
        <v>10000</v>
      </c>
      <c r="E13" s="1">
        <v>31</v>
      </c>
    </row>
    <row r="14" spans="1:6" x14ac:dyDescent="0.4">
      <c r="A14" t="s">
        <v>86</v>
      </c>
      <c r="B14" t="s">
        <v>273</v>
      </c>
      <c r="C14" s="1">
        <v>10001</v>
      </c>
      <c r="D14" s="1">
        <v>11000</v>
      </c>
      <c r="E14" s="1">
        <v>34</v>
      </c>
    </row>
    <row r="15" spans="1:6" x14ac:dyDescent="0.4">
      <c r="A15" t="s">
        <v>86</v>
      </c>
      <c r="B15" t="s">
        <v>273</v>
      </c>
      <c r="C15" s="1">
        <v>11001</v>
      </c>
      <c r="D15" s="1">
        <v>12000</v>
      </c>
      <c r="E15" s="1">
        <v>37</v>
      </c>
    </row>
    <row r="16" spans="1:6" x14ac:dyDescent="0.4">
      <c r="A16" t="s">
        <v>86</v>
      </c>
      <c r="B16" t="s">
        <v>273</v>
      </c>
      <c r="C16" s="1">
        <v>12001</v>
      </c>
      <c r="D16" s="1">
        <v>13000</v>
      </c>
      <c r="E16" s="1">
        <v>40</v>
      </c>
    </row>
    <row r="17" spans="1:5" x14ac:dyDescent="0.4">
      <c r="A17" t="s">
        <v>86</v>
      </c>
      <c r="B17" t="s">
        <v>273</v>
      </c>
      <c r="C17" s="1">
        <v>13001</v>
      </c>
      <c r="D17" s="1">
        <v>14000</v>
      </c>
      <c r="E17" s="1">
        <v>43</v>
      </c>
    </row>
    <row r="18" spans="1:5" x14ac:dyDescent="0.4">
      <c r="A18" t="s">
        <v>86</v>
      </c>
      <c r="B18" t="s">
        <v>273</v>
      </c>
      <c r="C18" s="1">
        <v>14001</v>
      </c>
      <c r="D18" s="1">
        <v>15000</v>
      </c>
      <c r="E18" s="1">
        <v>46</v>
      </c>
    </row>
    <row r="19" spans="1:5" x14ac:dyDescent="0.4">
      <c r="A19" t="s">
        <v>86</v>
      </c>
      <c r="B19" t="s">
        <v>273</v>
      </c>
      <c r="C19" s="1">
        <v>15001</v>
      </c>
      <c r="D19" s="1">
        <v>16000</v>
      </c>
      <c r="E19" s="1">
        <v>49</v>
      </c>
    </row>
    <row r="20" spans="1:5" x14ac:dyDescent="0.4">
      <c r="A20" t="s">
        <v>86</v>
      </c>
      <c r="B20" t="s">
        <v>273</v>
      </c>
      <c r="C20" s="1">
        <v>16001</v>
      </c>
      <c r="D20" s="1">
        <v>17000</v>
      </c>
      <c r="E20" s="1">
        <v>52</v>
      </c>
    </row>
    <row r="21" spans="1:5" x14ac:dyDescent="0.4">
      <c r="A21" t="s">
        <v>86</v>
      </c>
      <c r="B21" t="s">
        <v>273</v>
      </c>
      <c r="C21" s="1">
        <v>17001</v>
      </c>
      <c r="D21" s="1">
        <v>18000</v>
      </c>
      <c r="E21" s="1">
        <v>55</v>
      </c>
    </row>
    <row r="22" spans="1:5" x14ac:dyDescent="0.4">
      <c r="A22" t="s">
        <v>86</v>
      </c>
      <c r="B22" t="s">
        <v>273</v>
      </c>
      <c r="C22" s="1">
        <v>18001</v>
      </c>
      <c r="D22" s="1">
        <v>19000</v>
      </c>
      <c r="E22" s="1">
        <v>58</v>
      </c>
    </row>
    <row r="23" spans="1:5" x14ac:dyDescent="0.4">
      <c r="A23" t="s">
        <v>86</v>
      </c>
      <c r="B23" t="s">
        <v>273</v>
      </c>
      <c r="C23" s="1">
        <v>19001</v>
      </c>
      <c r="D23" s="1">
        <v>20000</v>
      </c>
      <c r="E23" s="1">
        <v>61</v>
      </c>
    </row>
    <row r="24" spans="1:5" x14ac:dyDescent="0.4">
      <c r="A24" t="s">
        <v>86</v>
      </c>
      <c r="B24" t="s">
        <v>273</v>
      </c>
      <c r="C24" s="1">
        <v>20001</v>
      </c>
      <c r="D24" s="1">
        <v>21000</v>
      </c>
      <c r="E24" s="1">
        <v>64</v>
      </c>
    </row>
    <row r="25" spans="1:5" x14ac:dyDescent="0.4">
      <c r="A25" t="s">
        <v>86</v>
      </c>
      <c r="B25" t="s">
        <v>273</v>
      </c>
      <c r="C25" s="1">
        <v>21001</v>
      </c>
      <c r="D25" s="1">
        <v>22000</v>
      </c>
      <c r="E25" s="1">
        <v>67</v>
      </c>
    </row>
    <row r="26" spans="1:5" x14ac:dyDescent="0.4">
      <c r="A26" t="s">
        <v>86</v>
      </c>
      <c r="B26" t="s">
        <v>273</v>
      </c>
      <c r="C26" s="1">
        <v>22001</v>
      </c>
      <c r="D26" s="1">
        <v>23000</v>
      </c>
      <c r="E26" s="1">
        <v>70</v>
      </c>
    </row>
    <row r="27" spans="1:5" x14ac:dyDescent="0.4">
      <c r="A27" t="s">
        <v>86</v>
      </c>
      <c r="B27" t="s">
        <v>273</v>
      </c>
      <c r="C27" s="1">
        <v>23001</v>
      </c>
      <c r="D27" s="1">
        <v>24000</v>
      </c>
      <c r="E27" s="1">
        <v>73</v>
      </c>
    </row>
    <row r="28" spans="1:5" x14ac:dyDescent="0.4">
      <c r="A28" t="s">
        <v>86</v>
      </c>
      <c r="B28" t="s">
        <v>273</v>
      </c>
      <c r="C28" s="1">
        <v>24001</v>
      </c>
      <c r="D28" s="1">
        <v>25000</v>
      </c>
      <c r="E28" s="1">
        <v>76</v>
      </c>
    </row>
    <row r="29" spans="1:5" x14ac:dyDescent="0.4">
      <c r="A29" t="s">
        <v>86</v>
      </c>
      <c r="B29" t="s">
        <v>273</v>
      </c>
      <c r="C29" s="1">
        <v>25001</v>
      </c>
      <c r="D29" s="1">
        <v>26000</v>
      </c>
      <c r="E29" s="1">
        <v>79</v>
      </c>
    </row>
    <row r="30" spans="1:5" x14ac:dyDescent="0.4">
      <c r="A30" t="s">
        <v>86</v>
      </c>
      <c r="B30" t="s">
        <v>273</v>
      </c>
      <c r="C30" s="1">
        <v>26001</v>
      </c>
      <c r="D30" s="1">
        <v>27000</v>
      </c>
      <c r="E30" s="1">
        <v>82</v>
      </c>
    </row>
    <row r="31" spans="1:5" x14ac:dyDescent="0.4">
      <c r="A31" t="s">
        <v>86</v>
      </c>
      <c r="B31" t="s">
        <v>273</v>
      </c>
      <c r="C31" s="1">
        <v>27001</v>
      </c>
      <c r="D31" s="1">
        <v>28000</v>
      </c>
      <c r="E31" s="1">
        <v>85</v>
      </c>
    </row>
    <row r="32" spans="1:5" x14ac:dyDescent="0.4">
      <c r="A32" t="s">
        <v>86</v>
      </c>
      <c r="B32" t="s">
        <v>273</v>
      </c>
      <c r="C32" s="1">
        <v>28001</v>
      </c>
      <c r="D32" s="1">
        <v>29000</v>
      </c>
      <c r="E32" s="1">
        <v>88</v>
      </c>
    </row>
    <row r="33" spans="1:5" x14ac:dyDescent="0.4">
      <c r="A33" t="s">
        <v>86</v>
      </c>
      <c r="B33" t="s">
        <v>273</v>
      </c>
      <c r="C33" s="1">
        <v>29001</v>
      </c>
      <c r="D33" s="1">
        <v>30000</v>
      </c>
      <c r="E33" s="1">
        <v>91</v>
      </c>
    </row>
    <row r="34" spans="1:5" x14ac:dyDescent="0.4">
      <c r="A34" t="s">
        <v>86</v>
      </c>
      <c r="B34" t="s">
        <v>273</v>
      </c>
      <c r="C34" s="1">
        <v>30001</v>
      </c>
      <c r="D34" s="1">
        <v>31000</v>
      </c>
      <c r="E34" s="1">
        <v>94</v>
      </c>
    </row>
    <row r="35" spans="1:5" x14ac:dyDescent="0.4">
      <c r="A35" t="s">
        <v>86</v>
      </c>
      <c r="B35" t="s">
        <v>273</v>
      </c>
      <c r="C35" s="1">
        <v>31001</v>
      </c>
      <c r="D35" s="1">
        <v>32000</v>
      </c>
      <c r="E35" s="1">
        <v>97</v>
      </c>
    </row>
    <row r="36" spans="1:5" x14ac:dyDescent="0.4">
      <c r="A36" t="s">
        <v>86</v>
      </c>
      <c r="B36" t="s">
        <v>273</v>
      </c>
      <c r="C36" s="1">
        <v>32001</v>
      </c>
      <c r="D36" s="1">
        <v>33000</v>
      </c>
      <c r="E36" s="1">
        <v>100</v>
      </c>
    </row>
    <row r="37" spans="1:5" x14ac:dyDescent="0.4">
      <c r="A37" t="s">
        <v>86</v>
      </c>
      <c r="B37" t="s">
        <v>273</v>
      </c>
      <c r="C37" s="1">
        <v>33001</v>
      </c>
      <c r="D37" s="1">
        <v>34000</v>
      </c>
      <c r="E37" s="1">
        <v>103</v>
      </c>
    </row>
    <row r="38" spans="1:5" x14ac:dyDescent="0.4">
      <c r="A38" t="s">
        <v>86</v>
      </c>
      <c r="B38" t="s">
        <v>273</v>
      </c>
      <c r="C38" s="1">
        <v>34001</v>
      </c>
      <c r="D38" s="1">
        <v>35000</v>
      </c>
      <c r="E38" s="1">
        <v>106</v>
      </c>
    </row>
    <row r="39" spans="1:5" x14ac:dyDescent="0.4">
      <c r="A39" t="s">
        <v>86</v>
      </c>
      <c r="B39" t="s">
        <v>273</v>
      </c>
      <c r="C39" s="1">
        <v>35001</v>
      </c>
      <c r="D39" s="1">
        <v>36000</v>
      </c>
      <c r="E39" s="1">
        <v>109</v>
      </c>
    </row>
    <row r="40" spans="1:5" x14ac:dyDescent="0.4">
      <c r="A40" t="s">
        <v>86</v>
      </c>
      <c r="B40" t="s">
        <v>273</v>
      </c>
      <c r="C40" s="1">
        <v>36001</v>
      </c>
      <c r="D40" s="1">
        <v>37000</v>
      </c>
      <c r="E40" s="1">
        <v>112</v>
      </c>
    </row>
    <row r="41" spans="1:5" x14ac:dyDescent="0.4">
      <c r="A41" t="s">
        <v>86</v>
      </c>
      <c r="B41" t="s">
        <v>273</v>
      </c>
      <c r="C41" s="1">
        <v>37001</v>
      </c>
      <c r="D41" s="1">
        <v>38000</v>
      </c>
      <c r="E41" s="1">
        <v>115</v>
      </c>
    </row>
    <row r="42" spans="1:5" x14ac:dyDescent="0.4">
      <c r="A42" t="s">
        <v>86</v>
      </c>
      <c r="B42" t="s">
        <v>273</v>
      </c>
      <c r="C42" s="1">
        <v>38001</v>
      </c>
      <c r="D42" s="1">
        <v>39000</v>
      </c>
      <c r="E42" s="1">
        <v>118</v>
      </c>
    </row>
    <row r="43" spans="1:5" x14ac:dyDescent="0.4">
      <c r="A43" t="s">
        <v>86</v>
      </c>
      <c r="B43" t="s">
        <v>273</v>
      </c>
      <c r="C43" s="1">
        <v>39001</v>
      </c>
      <c r="D43" s="1">
        <v>40000</v>
      </c>
      <c r="E43" s="1">
        <v>121</v>
      </c>
    </row>
    <row r="44" spans="1:5" x14ac:dyDescent="0.4">
      <c r="A44" t="s">
        <v>86</v>
      </c>
      <c r="B44" t="s">
        <v>273</v>
      </c>
      <c r="C44" s="1">
        <v>40001</v>
      </c>
      <c r="D44" s="1">
        <v>41000</v>
      </c>
      <c r="E44" s="1">
        <v>124</v>
      </c>
    </row>
    <row r="45" spans="1:5" x14ac:dyDescent="0.4">
      <c r="A45" t="s">
        <v>86</v>
      </c>
      <c r="B45" t="s">
        <v>273</v>
      </c>
      <c r="C45" s="1">
        <v>41001</v>
      </c>
      <c r="D45" s="1">
        <v>42000</v>
      </c>
      <c r="E45" s="1">
        <v>127</v>
      </c>
    </row>
    <row r="46" spans="1:5" x14ac:dyDescent="0.4">
      <c r="A46" t="s">
        <v>86</v>
      </c>
      <c r="B46" t="s">
        <v>273</v>
      </c>
      <c r="C46" s="1">
        <v>42001</v>
      </c>
      <c r="D46" s="1">
        <v>43000</v>
      </c>
      <c r="E46" s="1">
        <v>130</v>
      </c>
    </row>
    <row r="47" spans="1:5" x14ac:dyDescent="0.4">
      <c r="A47" t="s">
        <v>86</v>
      </c>
      <c r="B47" t="s">
        <v>273</v>
      </c>
      <c r="C47" s="1">
        <v>43001</v>
      </c>
      <c r="D47" s="1">
        <v>44000</v>
      </c>
      <c r="E47" s="1">
        <v>133</v>
      </c>
    </row>
    <row r="48" spans="1:5" x14ac:dyDescent="0.4">
      <c r="A48" t="s">
        <v>86</v>
      </c>
      <c r="B48" t="s">
        <v>273</v>
      </c>
      <c r="C48" s="1">
        <v>44001</v>
      </c>
      <c r="D48" s="1">
        <v>45000</v>
      </c>
      <c r="E48" s="1">
        <v>136</v>
      </c>
    </row>
    <row r="49" spans="1:6" x14ac:dyDescent="0.4">
      <c r="A49" t="s">
        <v>86</v>
      </c>
      <c r="B49" t="s">
        <v>273</v>
      </c>
      <c r="C49" s="1">
        <v>45001</v>
      </c>
      <c r="D49" s="1">
        <v>46000</v>
      </c>
      <c r="E49" s="1">
        <v>139</v>
      </c>
    </row>
    <row r="50" spans="1:6" x14ac:dyDescent="0.4">
      <c r="A50" t="s">
        <v>86</v>
      </c>
      <c r="B50" t="s">
        <v>273</v>
      </c>
      <c r="C50" s="1">
        <v>46001</v>
      </c>
      <c r="D50" s="1">
        <v>47000</v>
      </c>
      <c r="E50" s="1">
        <v>142</v>
      </c>
    </row>
    <row r="51" spans="1:6" x14ac:dyDescent="0.4">
      <c r="A51" t="s">
        <v>86</v>
      </c>
      <c r="B51" t="s">
        <v>273</v>
      </c>
      <c r="C51" s="1">
        <v>47001</v>
      </c>
      <c r="D51" s="1">
        <v>48000</v>
      </c>
      <c r="E51" s="1">
        <v>145</v>
      </c>
    </row>
    <row r="52" spans="1:6" x14ac:dyDescent="0.4">
      <c r="A52" t="s">
        <v>86</v>
      </c>
      <c r="B52" t="s">
        <v>273</v>
      </c>
      <c r="C52" s="1">
        <v>48001</v>
      </c>
      <c r="D52" s="1">
        <v>49000</v>
      </c>
      <c r="E52" s="1">
        <v>148</v>
      </c>
    </row>
    <row r="53" spans="1:6" x14ac:dyDescent="0.4">
      <c r="A53" t="s">
        <v>86</v>
      </c>
      <c r="B53" t="s">
        <v>273</v>
      </c>
      <c r="C53" s="1">
        <v>49001</v>
      </c>
      <c r="D53" s="1">
        <v>50000</v>
      </c>
      <c r="E53" s="1">
        <v>151</v>
      </c>
    </row>
    <row r="54" spans="1:6" x14ac:dyDescent="0.4">
      <c r="A54" s="3" t="s">
        <v>86</v>
      </c>
      <c r="B54" s="3" t="s">
        <v>273</v>
      </c>
      <c r="C54" s="4">
        <v>50001</v>
      </c>
      <c r="D54" s="4">
        <v>60000</v>
      </c>
      <c r="E54" s="4">
        <v>154</v>
      </c>
      <c r="F54" s="3"/>
    </row>
    <row r="55" spans="1:6" x14ac:dyDescent="0.4">
      <c r="A55" t="s">
        <v>87</v>
      </c>
      <c r="B55" t="s">
        <v>274</v>
      </c>
      <c r="C55" s="1">
        <v>0</v>
      </c>
      <c r="D55" s="1">
        <v>9</v>
      </c>
      <c r="E55">
        <v>0</v>
      </c>
      <c r="F55" t="s">
        <v>275</v>
      </c>
    </row>
    <row r="56" spans="1:6" x14ac:dyDescent="0.4">
      <c r="A56" t="s">
        <v>87</v>
      </c>
      <c r="B56" t="s">
        <v>274</v>
      </c>
      <c r="C56" s="1">
        <v>10</v>
      </c>
      <c r="D56" s="1">
        <v>100</v>
      </c>
      <c r="E56" s="1">
        <v>1</v>
      </c>
    </row>
    <row r="57" spans="1:6" x14ac:dyDescent="0.4">
      <c r="A57" t="s">
        <v>87</v>
      </c>
      <c r="B57" s="2" t="s">
        <v>274</v>
      </c>
      <c r="C57" s="101">
        <v>101</v>
      </c>
      <c r="D57" s="101">
        <v>1000</v>
      </c>
      <c r="E57" s="101">
        <v>1</v>
      </c>
    </row>
    <row r="58" spans="1:6" x14ac:dyDescent="0.4">
      <c r="A58" t="s">
        <v>87</v>
      </c>
      <c r="B58" t="s">
        <v>274</v>
      </c>
      <c r="C58" s="1">
        <v>1001</v>
      </c>
      <c r="D58" s="1">
        <v>5500</v>
      </c>
      <c r="E58" s="1">
        <v>2</v>
      </c>
    </row>
    <row r="59" spans="1:6" x14ac:dyDescent="0.4">
      <c r="A59" t="s">
        <v>87</v>
      </c>
      <c r="B59" t="s">
        <v>274</v>
      </c>
      <c r="C59" s="1">
        <v>5501</v>
      </c>
      <c r="D59" s="1">
        <v>10000</v>
      </c>
      <c r="E59" s="1">
        <v>3</v>
      </c>
    </row>
    <row r="60" spans="1:6" x14ac:dyDescent="0.4">
      <c r="A60" t="s">
        <v>87</v>
      </c>
      <c r="B60" t="s">
        <v>274</v>
      </c>
      <c r="C60" s="1">
        <v>10001</v>
      </c>
      <c r="D60" s="1">
        <v>20000</v>
      </c>
      <c r="E60" s="1">
        <v>4</v>
      </c>
    </row>
    <row r="61" spans="1:6" x14ac:dyDescent="0.4">
      <c r="A61" t="s">
        <v>87</v>
      </c>
      <c r="B61" t="s">
        <v>274</v>
      </c>
      <c r="C61">
        <v>20001</v>
      </c>
      <c r="D61">
        <v>30000</v>
      </c>
      <c r="E61">
        <v>5</v>
      </c>
    </row>
    <row r="62" spans="1:6" x14ac:dyDescent="0.4">
      <c r="A62" t="s">
        <v>87</v>
      </c>
      <c r="B62" t="s">
        <v>274</v>
      </c>
      <c r="C62">
        <v>30001</v>
      </c>
      <c r="D62">
        <v>40000</v>
      </c>
      <c r="E62">
        <v>6</v>
      </c>
    </row>
    <row r="63" spans="1:6" x14ac:dyDescent="0.4">
      <c r="A63" t="s">
        <v>87</v>
      </c>
      <c r="B63" t="s">
        <v>274</v>
      </c>
      <c r="C63">
        <v>40001</v>
      </c>
      <c r="D63">
        <v>50000</v>
      </c>
      <c r="E63">
        <v>7</v>
      </c>
    </row>
    <row r="64" spans="1:6" x14ac:dyDescent="0.4">
      <c r="A64" s="3" t="s">
        <v>87</v>
      </c>
      <c r="B64" s="3" t="s">
        <v>274</v>
      </c>
      <c r="C64" s="3">
        <v>50001</v>
      </c>
      <c r="D64" s="3">
        <v>60000</v>
      </c>
      <c r="E64" s="3">
        <v>8</v>
      </c>
      <c r="F64" s="3"/>
    </row>
    <row r="65" spans="1:6" x14ac:dyDescent="0.4">
      <c r="A65" t="s">
        <v>88</v>
      </c>
      <c r="B65" t="s">
        <v>68</v>
      </c>
      <c r="C65">
        <v>0</v>
      </c>
      <c r="D65">
        <v>100</v>
      </c>
      <c r="E65">
        <v>0</v>
      </c>
      <c r="F65" t="s">
        <v>276</v>
      </c>
    </row>
    <row r="66" spans="1:6" x14ac:dyDescent="0.4">
      <c r="A66" t="s">
        <v>88</v>
      </c>
      <c r="B66" t="s">
        <v>68</v>
      </c>
      <c r="C66">
        <v>101</v>
      </c>
      <c r="D66">
        <v>1000</v>
      </c>
      <c r="E66">
        <v>1</v>
      </c>
    </row>
    <row r="67" spans="1:6" x14ac:dyDescent="0.4">
      <c r="A67" t="s">
        <v>88</v>
      </c>
      <c r="B67" t="s">
        <v>68</v>
      </c>
      <c r="C67">
        <v>1001</v>
      </c>
      <c r="D67">
        <v>4300</v>
      </c>
      <c r="E67">
        <v>2</v>
      </c>
    </row>
    <row r="68" spans="1:6" x14ac:dyDescent="0.4">
      <c r="A68" t="s">
        <v>88</v>
      </c>
      <c r="B68" t="s">
        <v>68</v>
      </c>
      <c r="C68">
        <v>4301</v>
      </c>
      <c r="D68">
        <v>7600</v>
      </c>
      <c r="E68">
        <v>3</v>
      </c>
    </row>
    <row r="69" spans="1:6" x14ac:dyDescent="0.4">
      <c r="A69" t="s">
        <v>88</v>
      </c>
      <c r="B69" t="s">
        <v>68</v>
      </c>
      <c r="C69">
        <v>7601</v>
      </c>
      <c r="D69">
        <v>10000</v>
      </c>
      <c r="E69">
        <v>4</v>
      </c>
    </row>
    <row r="70" spans="1:6" x14ac:dyDescent="0.4">
      <c r="A70" t="s">
        <v>88</v>
      </c>
      <c r="B70" t="s">
        <v>68</v>
      </c>
      <c r="C70">
        <v>10001</v>
      </c>
      <c r="D70">
        <v>20000</v>
      </c>
      <c r="E70">
        <v>4</v>
      </c>
    </row>
    <row r="71" spans="1:6" x14ac:dyDescent="0.4">
      <c r="A71" t="s">
        <v>88</v>
      </c>
      <c r="B71" t="s">
        <v>68</v>
      </c>
      <c r="C71">
        <v>20001</v>
      </c>
      <c r="D71">
        <v>30000</v>
      </c>
      <c r="E71">
        <v>5</v>
      </c>
    </row>
    <row r="72" spans="1:6" x14ac:dyDescent="0.4">
      <c r="A72" t="s">
        <v>88</v>
      </c>
      <c r="B72" t="s">
        <v>68</v>
      </c>
      <c r="C72">
        <v>30001</v>
      </c>
      <c r="D72">
        <v>40000</v>
      </c>
      <c r="E72">
        <v>6</v>
      </c>
    </row>
    <row r="73" spans="1:6" x14ac:dyDescent="0.4">
      <c r="A73" t="s">
        <v>88</v>
      </c>
      <c r="B73" t="s">
        <v>68</v>
      </c>
      <c r="C73">
        <v>40001</v>
      </c>
      <c r="D73">
        <v>50000</v>
      </c>
      <c r="E73">
        <v>7</v>
      </c>
    </row>
    <row r="74" spans="1:6" x14ac:dyDescent="0.4">
      <c r="A74" s="3" t="s">
        <v>88</v>
      </c>
      <c r="B74" s="3" t="s">
        <v>68</v>
      </c>
      <c r="C74" s="3">
        <v>50001</v>
      </c>
      <c r="D74" s="3">
        <v>60000</v>
      </c>
      <c r="E74" s="3">
        <v>8</v>
      </c>
      <c r="F74" s="3"/>
    </row>
    <row r="75" spans="1:6" x14ac:dyDescent="0.4">
      <c r="A75" t="s">
        <v>317</v>
      </c>
      <c r="B75" t="s">
        <v>175</v>
      </c>
      <c r="C75">
        <v>0</v>
      </c>
      <c r="D75">
        <v>1000</v>
      </c>
      <c r="F75" t="s">
        <v>277</v>
      </c>
    </row>
    <row r="76" spans="1:6" x14ac:dyDescent="0.4">
      <c r="A76" t="s">
        <v>317</v>
      </c>
      <c r="B76" t="s">
        <v>175</v>
      </c>
      <c r="C76">
        <v>1001</v>
      </c>
      <c r="D76">
        <v>10000</v>
      </c>
      <c r="F76" t="s">
        <v>278</v>
      </c>
    </row>
    <row r="77" spans="1:6" x14ac:dyDescent="0.4">
      <c r="A77" t="s">
        <v>317</v>
      </c>
      <c r="B77" t="s">
        <v>175</v>
      </c>
      <c r="C77">
        <v>10001</v>
      </c>
      <c r="D77">
        <v>60000</v>
      </c>
      <c r="F77" t="s">
        <v>279</v>
      </c>
    </row>
  </sheetData>
  <sheetProtection algorithmName="SHA-512" hashValue="uFG3njgCec0R2nEaj/uGm70z3vQfqYGrDi2Cfwt0SzpBQspZBxG+yksPDmDtNRD/TxBrfGs4XZO1qDVHokXV5Q==" saltValue="y7ICnDRt4vSaP05nEtigTA==" spinCount="100000" sheet="1" objects="1" scenarios="1"/>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7CDF3-3E28-4FBE-A821-AA7C6616509D}">
  <dimension ref="A1:E9"/>
  <sheetViews>
    <sheetView topLeftCell="B1" zoomScaleNormal="100" workbookViewId="0"/>
  </sheetViews>
  <sheetFormatPr defaultColWidth="8.84375" defaultRowHeight="14.6" x14ac:dyDescent="0.4"/>
  <cols>
    <col min="1" max="1" width="5.15234375" bestFit="1" customWidth="1"/>
    <col min="2" max="2" width="63.3046875" bestFit="1" customWidth="1"/>
    <col min="3" max="3" width="16.69140625" bestFit="1" customWidth="1"/>
    <col min="4" max="4" width="30.3046875" customWidth="1"/>
    <col min="5" max="5" width="23.53515625" bestFit="1" customWidth="1"/>
    <col min="6" max="6" width="8.84375" bestFit="1" customWidth="1"/>
  </cols>
  <sheetData>
    <row r="1" spans="1:5" x14ac:dyDescent="0.4">
      <c r="A1" t="s">
        <v>280</v>
      </c>
      <c r="B1" t="s">
        <v>281</v>
      </c>
      <c r="C1" t="s">
        <v>282</v>
      </c>
      <c r="D1" t="s">
        <v>283</v>
      </c>
      <c r="E1" t="s">
        <v>188</v>
      </c>
    </row>
    <row r="2" spans="1:5" x14ac:dyDescent="0.4">
      <c r="A2">
        <v>1</v>
      </c>
      <c r="B2" t="s">
        <v>54</v>
      </c>
      <c r="C2" t="s">
        <v>121</v>
      </c>
      <c r="D2" t="s">
        <v>216</v>
      </c>
      <c r="E2" t="s">
        <v>86</v>
      </c>
    </row>
    <row r="3" spans="1:5" x14ac:dyDescent="0.4">
      <c r="A3">
        <v>1</v>
      </c>
      <c r="B3" t="s">
        <v>54</v>
      </c>
      <c r="C3" t="s">
        <v>136</v>
      </c>
      <c r="D3" t="s">
        <v>284</v>
      </c>
      <c r="E3" t="s">
        <v>86</v>
      </c>
    </row>
    <row r="4" spans="1:5" x14ac:dyDescent="0.4">
      <c r="A4">
        <v>2</v>
      </c>
      <c r="B4" t="s">
        <v>56</v>
      </c>
      <c r="C4" t="s">
        <v>135</v>
      </c>
      <c r="D4" t="s">
        <v>285</v>
      </c>
      <c r="E4" t="s">
        <v>86</v>
      </c>
    </row>
    <row r="5" spans="1:5" x14ac:dyDescent="0.4">
      <c r="A5">
        <v>3</v>
      </c>
      <c r="B5" t="s">
        <v>57</v>
      </c>
      <c r="C5" t="s">
        <v>142</v>
      </c>
      <c r="D5" t="s">
        <v>238</v>
      </c>
      <c r="E5" t="s">
        <v>86</v>
      </c>
    </row>
    <row r="6" spans="1:5" x14ac:dyDescent="0.4">
      <c r="A6">
        <v>4</v>
      </c>
      <c r="B6" t="s">
        <v>286</v>
      </c>
      <c r="C6" t="s">
        <v>107</v>
      </c>
      <c r="D6" t="s">
        <v>202</v>
      </c>
      <c r="E6" t="s">
        <v>87</v>
      </c>
    </row>
    <row r="7" spans="1:5" x14ac:dyDescent="0.4">
      <c r="A7">
        <v>5</v>
      </c>
      <c r="B7" t="s">
        <v>287</v>
      </c>
      <c r="C7" t="s">
        <v>106</v>
      </c>
      <c r="D7" t="s">
        <v>201</v>
      </c>
      <c r="E7" t="s">
        <v>87</v>
      </c>
    </row>
    <row r="8" spans="1:5" x14ac:dyDescent="0.4">
      <c r="A8">
        <v>6</v>
      </c>
      <c r="B8" t="s">
        <v>314</v>
      </c>
      <c r="C8" t="s">
        <v>114</v>
      </c>
      <c r="D8" t="s">
        <v>209</v>
      </c>
      <c r="E8" t="s">
        <v>87</v>
      </c>
    </row>
    <row r="9" spans="1:5" x14ac:dyDescent="0.4">
      <c r="A9">
        <v>7</v>
      </c>
      <c r="B9" t="s">
        <v>321</v>
      </c>
      <c r="C9" t="s">
        <v>185</v>
      </c>
      <c r="D9" t="s">
        <v>322</v>
      </c>
      <c r="E9" t="s">
        <v>86</v>
      </c>
    </row>
  </sheetData>
  <sheetProtection algorithmName="SHA-512" hashValue="uH2jn3ls8gA6NrsUVu0zaqnPy/icTCfucduXR8cDAgkrmcZ2DGkyDIVgwydbscORs/YUz8c5lqfZhmdo9Glh/Q==" saltValue="nqlyh6h6cy3ikbCXvdQR+g==" spinCount="100000" sheet="1" objects="1" scenarios="1"/>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12</vt:i4>
      </vt:variant>
      <vt:variant>
        <vt:lpstr>Įvardytieji diapazonai</vt:lpstr>
      </vt:variant>
      <vt:variant>
        <vt:i4>44</vt:i4>
      </vt:variant>
    </vt:vector>
  </HeadingPairs>
  <TitlesOfParts>
    <vt:vector size="56" baseType="lpstr">
      <vt:lpstr>Įvadas</vt:lpstr>
      <vt:lpstr>Bendra informacija</vt:lpstr>
      <vt:lpstr>VandensStebėsenaMėginiai</vt:lpstr>
      <vt:lpstr>VandensStebėsenaRodikliai</vt:lpstr>
      <vt:lpstr>VeiklosStebėsenaMėginiai</vt:lpstr>
      <vt:lpstr>VeiklosStebėsenaRodikliai</vt:lpstr>
      <vt:lpstr>Rodikliai</vt:lpstr>
      <vt:lpstr>_tarpinės</vt:lpstr>
      <vt:lpstr>Rodikliai (vandens)</vt:lpstr>
      <vt:lpstr>Rodikliai (veiklos)</vt:lpstr>
      <vt:lpstr>Dažnumo grupės</vt:lpstr>
      <vt:lpstr>Vandens ruošimas</vt:lpstr>
      <vt:lpstr>DeklarMetai</vt:lpstr>
      <vt:lpstr>DeklarTeritorija</vt:lpstr>
      <vt:lpstr>GyvSkaicius</vt:lpstr>
      <vt:lpstr>GVTOT</vt:lpstr>
      <vt:lpstr>GVTS</vt:lpstr>
      <vt:lpstr>JAKodas</vt:lpstr>
      <vt:lpstr>JAPavad</vt:lpstr>
      <vt:lpstr>KontaktEmail</vt:lpstr>
      <vt:lpstr>KontaktPareigos</vt:lpstr>
      <vt:lpstr>KontaktTelNr</vt:lpstr>
      <vt:lpstr>KontaktVardas</vt:lpstr>
      <vt:lpstr>KontTvirtData</vt:lpstr>
      <vt:lpstr>KontTvirtNr</vt:lpstr>
      <vt:lpstr>KontTvirtPareigos</vt:lpstr>
      <vt:lpstr>KontTvirtVardas</vt:lpstr>
      <vt:lpstr>PlanGrA</vt:lpstr>
      <vt:lpstr>PlanGrANote</vt:lpstr>
      <vt:lpstr>PlanGrB</vt:lpstr>
      <vt:lpstr>PlanGrBNote</vt:lpstr>
      <vt:lpstr>PlanGrDr</vt:lpstr>
      <vt:lpstr>PlanGrDrNote</vt:lpstr>
      <vt:lpstr>PlanGrRad</vt:lpstr>
      <vt:lpstr>PlanGrRadNote</vt:lpstr>
      <vt:lpstr>VandensStebėsenaMėginiai!Print_Titles</vt:lpstr>
      <vt:lpstr>VandensStebėsenaRodikliai!Print_Titles</vt:lpstr>
      <vt:lpstr>VeiklosStebėsenaMėginiai!Print_Titles</vt:lpstr>
      <vt:lpstr>VeiklosStebėsenaRodikliai!Print_Titles</vt:lpstr>
      <vt:lpstr>ReikGrA</vt:lpstr>
      <vt:lpstr>ReikGrB</vt:lpstr>
      <vt:lpstr>ReikGrDr</vt:lpstr>
      <vt:lpstr>ReikGrRad</vt:lpstr>
      <vt:lpstr>Ruos0</vt:lpstr>
      <vt:lpstr>Ruos1</vt:lpstr>
      <vt:lpstr>Ruos2</vt:lpstr>
      <vt:lpstr>Ruos3</vt:lpstr>
      <vt:lpstr>Ruos4</vt:lpstr>
      <vt:lpstr>Ruos5</vt:lpstr>
      <vt:lpstr>Ruos6</vt:lpstr>
      <vt:lpstr>Ruos7</vt:lpstr>
      <vt:lpstr>Ruos9</vt:lpstr>
      <vt:lpstr>TarpDrPlan</vt:lpstr>
      <vt:lpstr>TarpDrReik</vt:lpstr>
      <vt:lpstr>VandensKiekis</vt:lpstr>
      <vt:lpstr>Versija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2025-10-03T07:37:56Z</dcterms:created>
  <dcterms:modified xsi:type="dcterms:W3CDTF">2026-04-08T10:51:04Z</dcterms:modified>
  <cp:category/>
  <cp:contentStatus/>
</cp:coreProperties>
</file>